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3"/>
  </bookViews>
  <sheets>
    <sheet name="таб. 8" sheetId="6" r:id="rId1"/>
    <sheet name="таб. 6 " sheetId="5" r:id="rId2"/>
    <sheet name="таб 4" sheetId="4" r:id="rId3"/>
    <sheet name="таб 2 " sheetId="1" r:id="rId4"/>
  </sheets>
  <definedNames>
    <definedName name="_xlnm.Print_Area" localSheetId="2">'таб 4'!$A$1:$K$60</definedName>
    <definedName name="_xlnm.Print_Area" localSheetId="1">'таб. 6 '!$A$1:$K$40</definedName>
    <definedName name="_xlnm.Print_Area" localSheetId="0">'таб. 8'!$A$1:$K$25</definedName>
  </definedNames>
  <calcPr calcId="152511"/>
</workbook>
</file>

<file path=xl/calcChain.xml><?xml version="1.0" encoding="utf-8"?>
<calcChain xmlns="http://schemas.openxmlformats.org/spreadsheetml/2006/main">
  <c r="K25" i="1" l="1"/>
  <c r="K21" i="1"/>
  <c r="G10" i="1" l="1"/>
  <c r="G6" i="1" s="1"/>
  <c r="G8" i="1"/>
  <c r="F10" i="1"/>
  <c r="E10" i="1"/>
  <c r="K20" i="1"/>
  <c r="K18" i="1"/>
  <c r="G16" i="1"/>
  <c r="E20" i="4"/>
  <c r="K8" i="5"/>
  <c r="K13" i="5"/>
  <c r="G8" i="5"/>
  <c r="G13" i="5"/>
  <c r="K31" i="5"/>
  <c r="G31" i="5"/>
  <c r="K33" i="5"/>
  <c r="K37" i="5"/>
  <c r="K12" i="5"/>
  <c r="E12" i="5"/>
  <c r="E15" i="5"/>
  <c r="E10" i="5" s="1"/>
  <c r="E36" i="5"/>
  <c r="K40" i="5" l="1"/>
  <c r="K36" i="5" s="1"/>
  <c r="H36" i="5"/>
  <c r="G36" i="5"/>
  <c r="F36" i="5"/>
  <c r="K15" i="1" l="1"/>
  <c r="K15" i="6"/>
  <c r="K10" i="6" s="1"/>
  <c r="K16" i="6"/>
  <c r="G10" i="6"/>
  <c r="F10" i="6"/>
  <c r="E10" i="6"/>
  <c r="K10" i="1" l="1"/>
  <c r="K11" i="6"/>
  <c r="K20" i="6"/>
  <c r="J16" i="6"/>
  <c r="I16" i="6"/>
  <c r="H16" i="6"/>
  <c r="G16" i="6"/>
  <c r="F16" i="6"/>
  <c r="E16" i="6"/>
  <c r="J10" i="6"/>
  <c r="J6" i="6" s="1"/>
  <c r="I10" i="6"/>
  <c r="I6" i="6" s="1"/>
  <c r="F11" i="6"/>
  <c r="E11" i="6"/>
  <c r="H11" i="6"/>
  <c r="H10" i="6"/>
  <c r="H6" i="6" s="1"/>
  <c r="K9" i="6"/>
  <c r="G9" i="6"/>
  <c r="F9" i="6"/>
  <c r="E9" i="6"/>
  <c r="K7" i="6"/>
  <c r="G7" i="6"/>
  <c r="F7" i="6"/>
  <c r="E7" i="6"/>
  <c r="G15" i="5"/>
  <c r="G11" i="5" s="1"/>
  <c r="E11" i="5"/>
  <c r="G11" i="6" l="1"/>
  <c r="E6" i="6"/>
  <c r="I11" i="6"/>
  <c r="J11" i="6"/>
  <c r="G6" i="6"/>
  <c r="F6" i="6"/>
  <c r="E10" i="4"/>
  <c r="K6" i="6" l="1"/>
  <c r="H10" i="1"/>
  <c r="K17" i="1" l="1"/>
  <c r="K7" i="1" s="1"/>
  <c r="K6" i="1" s="1"/>
  <c r="H7" i="1"/>
  <c r="H10" i="5" l="1"/>
  <c r="K8" i="1" l="1"/>
  <c r="H8" i="1"/>
  <c r="H6" i="1" s="1"/>
  <c r="H16" i="1"/>
  <c r="K60" i="4" l="1"/>
  <c r="K56" i="4" s="1"/>
  <c r="K20" i="5" l="1"/>
  <c r="K25" i="5"/>
  <c r="K30" i="5"/>
  <c r="K26" i="5" s="1"/>
  <c r="I15" i="5"/>
  <c r="I10" i="5" s="1"/>
  <c r="J26" i="5"/>
  <c r="J21" i="5"/>
  <c r="J16" i="5"/>
  <c r="J15" i="5"/>
  <c r="J10" i="5" s="1"/>
  <c r="J6" i="5" s="1"/>
  <c r="K16" i="5" l="1"/>
  <c r="J11" i="5"/>
  <c r="K55" i="4"/>
  <c r="K50" i="4"/>
  <c r="K45" i="4"/>
  <c r="K40" i="4"/>
  <c r="K35" i="4"/>
  <c r="K30" i="4"/>
  <c r="K25" i="4"/>
  <c r="K15" i="4"/>
  <c r="K11" i="4" s="1"/>
  <c r="H10" i="4"/>
  <c r="J56" i="4"/>
  <c r="J51" i="4"/>
  <c r="J46" i="4"/>
  <c r="J41" i="4"/>
  <c r="J36" i="4"/>
  <c r="J31" i="4"/>
  <c r="J26" i="4"/>
  <c r="J21" i="4"/>
  <c r="J10" i="4"/>
  <c r="J6" i="4" s="1"/>
  <c r="J11" i="4"/>
  <c r="J21" i="1"/>
  <c r="J16" i="1"/>
  <c r="J11" i="1"/>
  <c r="J10" i="1"/>
  <c r="J7" i="1"/>
  <c r="K20" i="4" l="1"/>
  <c r="K16" i="4" s="1"/>
  <c r="H6" i="4"/>
  <c r="J6" i="1"/>
  <c r="J16" i="4"/>
  <c r="G9" i="1"/>
  <c r="G20" i="4" l="1"/>
  <c r="G10" i="4" s="1"/>
  <c r="G41" i="4" l="1"/>
  <c r="K9" i="5" l="1"/>
  <c r="I6" i="5" l="1"/>
  <c r="I16" i="5"/>
  <c r="I21" i="5"/>
  <c r="I26" i="5"/>
  <c r="I11" i="4"/>
  <c r="I21" i="4"/>
  <c r="I26" i="4"/>
  <c r="I31" i="4"/>
  <c r="I36" i="4"/>
  <c r="I41" i="4"/>
  <c r="H41" i="4"/>
  <c r="I46" i="4"/>
  <c r="I51" i="4"/>
  <c r="I56" i="4"/>
  <c r="I7" i="1"/>
  <c r="I10" i="1"/>
  <c r="I6" i="1" s="1"/>
  <c r="I11" i="1"/>
  <c r="I16" i="1"/>
  <c r="I21" i="1"/>
  <c r="H21" i="1"/>
  <c r="I16" i="4" l="1"/>
  <c r="I10" i="4"/>
  <c r="I11" i="5"/>
  <c r="F41" i="4"/>
  <c r="G46" i="4"/>
  <c r="I6" i="4" l="1"/>
  <c r="E31" i="4" l="1"/>
  <c r="E16" i="1" l="1"/>
  <c r="G7" i="1" l="1"/>
  <c r="H11" i="1"/>
  <c r="K35" i="5"/>
  <c r="K15" i="5" s="1"/>
  <c r="K11" i="5" s="1"/>
  <c r="H6" i="5" l="1"/>
  <c r="E31" i="5"/>
  <c r="F31" i="5"/>
  <c r="H31" i="5"/>
  <c r="H26" i="5"/>
  <c r="H21" i="5"/>
  <c r="H16" i="5"/>
  <c r="H16" i="4"/>
  <c r="F20" i="4"/>
  <c r="H56" i="4"/>
  <c r="H51" i="4"/>
  <c r="H46" i="4"/>
  <c r="K41" i="4"/>
  <c r="H36" i="4"/>
  <c r="K31" i="4"/>
  <c r="H31" i="4"/>
  <c r="H26" i="4"/>
  <c r="H21" i="4"/>
  <c r="H11" i="4"/>
  <c r="H11" i="5" l="1"/>
  <c r="K21" i="5"/>
  <c r="E7" i="1"/>
  <c r="E6" i="1" s="1"/>
  <c r="F9" i="1" l="1"/>
  <c r="F8" i="1"/>
  <c r="E9" i="1"/>
  <c r="F6" i="1" l="1"/>
  <c r="G11" i="1"/>
  <c r="F11" i="1"/>
  <c r="E11" i="1"/>
  <c r="K11" i="1" s="1"/>
  <c r="K19" i="1"/>
  <c r="F16" i="1"/>
  <c r="G21" i="1"/>
  <c r="F21" i="1"/>
  <c r="E21" i="1"/>
  <c r="K9" i="1" l="1"/>
  <c r="K16" i="1"/>
  <c r="E41" i="4"/>
  <c r="K51" i="4"/>
  <c r="K46" i="4"/>
  <c r="K36" i="4"/>
  <c r="K26" i="4"/>
  <c r="K21" i="4"/>
  <c r="G56" i="4"/>
  <c r="G51" i="4"/>
  <c r="G36" i="4"/>
  <c r="G31" i="4"/>
  <c r="G26" i="4"/>
  <c r="G21" i="4"/>
  <c r="G6" i="4"/>
  <c r="G11" i="4"/>
  <c r="F56" i="4"/>
  <c r="F51" i="4"/>
  <c r="F46" i="4"/>
  <c r="F36" i="4"/>
  <c r="F31" i="4"/>
  <c r="F26" i="4"/>
  <c r="F21" i="4"/>
  <c r="F10" i="4"/>
  <c r="K10" i="4" s="1"/>
  <c r="F11" i="4"/>
  <c r="E11" i="4"/>
  <c r="E21" i="4"/>
  <c r="E26" i="4"/>
  <c r="E36" i="4"/>
  <c r="E46" i="4"/>
  <c r="E51" i="4"/>
  <c r="E56" i="4"/>
  <c r="G10" i="5"/>
  <c r="G6" i="5" s="1"/>
  <c r="G7" i="5"/>
  <c r="F15" i="5"/>
  <c r="F9" i="5"/>
  <c r="F7" i="5"/>
  <c r="E7" i="5"/>
  <c r="K7" i="5" s="1"/>
  <c r="E9" i="5"/>
  <c r="G16" i="5"/>
  <c r="F16" i="5"/>
  <c r="E16" i="5"/>
  <c r="G21" i="5"/>
  <c r="F21" i="5"/>
  <c r="E21" i="5"/>
  <c r="G26" i="5"/>
  <c r="F26" i="5"/>
  <c r="E26" i="5"/>
  <c r="G9" i="5" l="1"/>
  <c r="F6" i="4"/>
  <c r="F11" i="5"/>
  <c r="E6" i="5"/>
  <c r="F10" i="5"/>
  <c r="F16" i="4"/>
  <c r="G16" i="4"/>
  <c r="F6" i="5" l="1"/>
  <c r="K10" i="5"/>
  <c r="K6" i="5" s="1"/>
  <c r="E16" i="4"/>
  <c r="E6" i="4" l="1"/>
  <c r="K6" i="4" s="1"/>
</calcChain>
</file>

<file path=xl/sharedStrings.xml><?xml version="1.0" encoding="utf-8"?>
<sst xmlns="http://schemas.openxmlformats.org/spreadsheetml/2006/main" count="210" uniqueCount="67">
  <si>
    <t>№ п/п</t>
  </si>
  <si>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</si>
  <si>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исполнитель, соисполнители, участники, исполнители мероприятий</t>
  </si>
  <si>
    <t>Расходы (тыс. руб.), годы</t>
  </si>
  <si>
    <t>Всего</t>
  </si>
  <si>
    <t>всего, в том числе:</t>
  </si>
  <si>
    <t>Ответственный исполнитель программы</t>
  </si>
  <si>
    <t xml:space="preserve">Основной исполнитель:
Казенное учреждение культуры «РЦКИСД»
</t>
  </si>
  <si>
    <t>соисполнитель:                                                    Казенное учреждение культуры «РЦКИСД»</t>
  </si>
  <si>
    <t>Подпрограмма 2 «Обеспечение деятельности КУК «Раздольинский ЦКИСД»»</t>
  </si>
  <si>
    <t xml:space="preserve">Подпрограмма 3                                   «Социальная поддержка населения» </t>
  </si>
  <si>
    <t xml:space="preserve">   </t>
  </si>
  <si>
    <t>1.1.</t>
  </si>
  <si>
    <t>Уплата налогов, сборов и иных платежей</t>
  </si>
  <si>
    <t xml:space="preserve">Резервные средства </t>
  </si>
  <si>
    <t>Иные межбюджетные трансферты</t>
  </si>
  <si>
    <t>Иные закупки товаров, работ и услуг для государственных  (муниципальных) нужд</t>
  </si>
  <si>
    <t>Профессиональная подготовка, переподготовка и повышение квалификации</t>
  </si>
  <si>
    <t>Переодическая печать и издательства</t>
  </si>
  <si>
    <t xml:space="preserve">Расходы на выплаты персоналу государственных (муниципальных) органов </t>
  </si>
  <si>
    <t>Обслуживание мунциипального долга</t>
  </si>
  <si>
    <t xml:space="preserve">Основной исполнитель:
Казенное учреждение культуры"РЦКИСД"
</t>
  </si>
  <si>
    <t>Расходы на выплаты персоналу казенных учреждений</t>
  </si>
  <si>
    <t>Финансовое и материально-техническое обеспечение деятельности МКУК "Раздольинский ЦКИСД"</t>
  </si>
  <si>
    <t>Подпрограмма 2 «обеспечение деятельности МКУК "Раздольинский ЦКИСД"</t>
  </si>
  <si>
    <t>Источники финансирования</t>
  </si>
  <si>
    <t>всего</t>
  </si>
  <si>
    <t>областной бюджет (ОБ)</t>
  </si>
  <si>
    <t>местный бюджет (МБ)</t>
  </si>
  <si>
    <t>районный бюджет (РБ)</t>
  </si>
  <si>
    <t>федеральный бюджет (ФБ)</t>
  </si>
  <si>
    <t>Администрация Раздольинского сельского поселения Усольского муниципального района Иркутской области</t>
  </si>
  <si>
    <t>Основной исполнитель:
Администрация Раздольинского сельского поселения Усольского муниципального района Иркутской области</t>
  </si>
  <si>
    <t>Финансовое обеспечение главы  Раздольинского сельского поселения Усольского муниципального района Иркутской области</t>
  </si>
  <si>
    <t>Финансовое и материально-техническое обеспечение деятельности администрации Раздольинского сельского поселения Усольского муниципального района Иркутской области</t>
  </si>
  <si>
    <t>Основной исполнитель:
Администрация Раздольинского сельсого поселения усольского муниципального района Иркутской области</t>
  </si>
  <si>
    <t xml:space="preserve">Основной исполнитель:
Администрация Раздольинского сельсого поселения усольского муниципального района Иркутской области
</t>
  </si>
  <si>
    <t>2.1.</t>
  </si>
  <si>
    <t>2.2.</t>
  </si>
  <si>
    <t>2.3.</t>
  </si>
  <si>
    <t>2.4.</t>
  </si>
  <si>
    <t>2.5.</t>
  </si>
  <si>
    <t>2.6.</t>
  </si>
  <si>
    <t>2.7.</t>
  </si>
  <si>
    <t>2.8.</t>
  </si>
  <si>
    <t xml:space="preserve">Подпрограмма 1 «Обеспечение деятельности органов местного самоуправления" </t>
  </si>
  <si>
    <t xml:space="preserve">Ресурсное обеспечение подпрограммы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"Обеспечение деятельности органов местного самоуправления" 
</t>
  </si>
  <si>
    <t xml:space="preserve">Ресурсное обеспечение подпрограммы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"Обеспечение деятельности МКУК "Раздольинский ЦКИСД"" 
</t>
  </si>
  <si>
    <t>1.</t>
  </si>
  <si>
    <t>1.2.</t>
  </si>
  <si>
    <t>1.3.</t>
  </si>
  <si>
    <t xml:space="preserve">Ресурсное обеспечение подпрограммы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"Социальная поддержка населения" 
</t>
  </si>
  <si>
    <t>Подпрограмма 3 «Социальная поддержка населения"</t>
  </si>
  <si>
    <t>пенсии, пособия выплачиваемые работодателями, нанимателями бывшим работникам в денежной форме</t>
  </si>
  <si>
    <t>2.</t>
  </si>
  <si>
    <t xml:space="preserve">Основной исполнитель:
Администрация Раздольинского сельского поселения Усольского муниципального района Иркутской области </t>
  </si>
  <si>
    <r>
      <rPr>
        <b/>
        <sz val="12"/>
        <color theme="1"/>
        <rFont val="Courier New"/>
        <family val="3"/>
        <charset val="204"/>
      </rPr>
      <t>Ресурсное обеспечение муниципальной программы за счет всех испточников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«Повышение экономической эффективности бюджетных расходов»</t>
    </r>
    <r>
      <rPr>
        <b/>
        <sz val="11"/>
        <color theme="1"/>
        <rFont val="Courier New"/>
        <family val="3"/>
        <charset val="204"/>
      </rPr>
      <t xml:space="preserve">
</t>
    </r>
  </si>
  <si>
    <t xml:space="preserve">Муниципальная программа                                                                                                                                                                                                                                                                                                                                «Повышение экономической  эффективности  бюджетных расходов»                 </t>
  </si>
  <si>
    <t>Подпрограмма 1 «Обеспечение деятельности органов местного самоуправления"</t>
  </si>
  <si>
    <t xml:space="preserve">Приложение  2 </t>
  </si>
  <si>
    <t>приложение 5</t>
  </si>
  <si>
    <t>1.4.</t>
  </si>
  <si>
    <t>субсидия местным бюджетам на реализацию мероприятий перечня народных инициатив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</si>
  <si>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</si>
  <si>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приложение 3 </t>
  </si>
  <si>
    <t xml:space="preserve">приложение 4 </t>
  </si>
  <si>
    <t>Сувенирная и подарочная  продукция для юбиляров Раздольинского МО к 80, 85 и 90-летию, ветеранам ВОВ и труженикам тыла.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</si>
</sst>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0\ _₽_-;\-* #,##0.0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i/>
      <sz val="10"/>
      <color rgb="FF000000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color theme="1"/>
      <name val="Courier New"/>
      <family val="3"/>
      <charset val="204"/>
    </font>
    <font>
      <b/>
      <i/>
      <sz val="8"/>
      <color theme="1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rgb="FF000000"/>
      <name val="Courier New"/>
      <family val="3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ourier New"/>
      <family val="3"/>
      <charset val="204"/>
    </font>
    <font>
      <i/>
      <sz val="10"/>
      <color rgb="FF000000"/>
      <name val="Courier New"/>
      <family val="3"/>
      <charset val="204"/>
    </font>
    <font>
      <sz val="8"/>
      <color theme="1"/>
      <name val="Courier New"/>
      <family val="3"/>
      <charset val="204"/>
    </font>
    <font>
      <b/>
      <i/>
      <sz val="11"/>
      <color theme="1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b/>
      <i/>
      <sz val="11"/>
      <color rgb="FF000000"/>
      <name val="Courier New"/>
      <family val="3"/>
      <charset val="204"/>
    </font>
    <font>
      <i/>
      <sz val="11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i/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9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312">
    <xf numFmtId="0" fontId="0" fillId="0" borderId="0" xfId="0"/>
    <xf numFmtId="0" fontId="6" fillId="0" borderId="1" xfId="0" applyFont="1" applyBorder="1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0" fillId="0" borderId="0" xfId="0" applyNumberFormat="1"/>
    <xf numFmtId="43" fontId="8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0" fillId="0" borderId="0" xfId="0" applyNumberFormat="1"/>
    <xf numFmtId="166" fontId="0" fillId="0" borderId="0" xfId="1" applyNumberFormat="1" applyFont="1"/>
    <xf numFmtId="43" fontId="17" fillId="0" borderId="1" xfId="0" applyNumberFormat="1" applyFont="1" applyBorder="1" applyAlignment="1">
      <alignment horizontal="center"/>
    </xf>
    <xf numFmtId="43" fontId="20" fillId="2" borderId="1" xfId="0" applyNumberFormat="1" applyFont="1" applyFill="1" applyBorder="1"/>
    <xf numFmtId="43" fontId="5" fillId="2" borderId="1" xfId="0" applyNumberFormat="1" applyFont="1" applyFill="1" applyBorder="1" applyAlignment="1">
      <alignment horizontal="center"/>
    </xf>
    <xf numFmtId="0" fontId="0" fillId="0" borderId="0" xfId="0" applyBorder="1"/>
    <xf numFmtId="43" fontId="13" fillId="0" borderId="0" xfId="0" applyNumberFormat="1" applyFont="1" applyBorder="1" applyAlignment="1">
      <alignment horizontal="center" wrapText="1"/>
    </xf>
    <xf numFmtId="165" fontId="0" fillId="0" borderId="0" xfId="0" applyNumberFormat="1" applyBorder="1"/>
    <xf numFmtId="0" fontId="1" fillId="0" borderId="24" xfId="0" applyFont="1" applyBorder="1" applyAlignment="1">
      <alignment vertical="center" wrapText="1"/>
    </xf>
    <xf numFmtId="0" fontId="5" fillId="0" borderId="25" xfId="0" applyFont="1" applyBorder="1"/>
    <xf numFmtId="0" fontId="5" fillId="0" borderId="25" xfId="0" applyFont="1" applyBorder="1" applyAlignment="1">
      <alignment horizontal="left" wrapText="1"/>
    </xf>
    <xf numFmtId="0" fontId="5" fillId="0" borderId="27" xfId="0" applyFont="1" applyBorder="1"/>
    <xf numFmtId="43" fontId="5" fillId="2" borderId="22" xfId="0" applyNumberFormat="1" applyFont="1" applyFill="1" applyBorder="1" applyAlignment="1">
      <alignment horizontal="center"/>
    </xf>
    <xf numFmtId="43" fontId="5" fillId="2" borderId="2" xfId="0" applyNumberFormat="1" applyFont="1" applyFill="1" applyBorder="1" applyAlignment="1">
      <alignment horizontal="center"/>
    </xf>
    <xf numFmtId="43" fontId="1" fillId="2" borderId="3" xfId="0" applyNumberFormat="1" applyFont="1" applyFill="1" applyBorder="1" applyAlignment="1">
      <alignment horizontal="center"/>
    </xf>
    <xf numFmtId="0" fontId="5" fillId="0" borderId="30" xfId="0" applyFont="1" applyBorder="1"/>
    <xf numFmtId="0" fontId="1" fillId="0" borderId="31" xfId="0" applyFont="1" applyBorder="1" applyAlignment="1">
      <alignment vertical="center" wrapText="1"/>
    </xf>
    <xf numFmtId="43" fontId="1" fillId="2" borderId="14" xfId="0" applyNumberFormat="1" applyFont="1" applyFill="1" applyBorder="1" applyAlignment="1">
      <alignment horizontal="center"/>
    </xf>
    <xf numFmtId="43" fontId="8" fillId="0" borderId="22" xfId="0" applyNumberFormat="1" applyFont="1" applyBorder="1" applyAlignment="1">
      <alignment horizontal="center"/>
    </xf>
    <xf numFmtId="43" fontId="4" fillId="2" borderId="2" xfId="0" applyNumberFormat="1" applyFont="1" applyFill="1" applyBorder="1"/>
    <xf numFmtId="43" fontId="8" fillId="0" borderId="2" xfId="0" applyNumberFormat="1" applyFont="1" applyBorder="1" applyAlignment="1">
      <alignment horizontal="center"/>
    </xf>
    <xf numFmtId="43" fontId="8" fillId="0" borderId="14" xfId="0" applyNumberFormat="1" applyFont="1" applyBorder="1" applyAlignment="1">
      <alignment horizontal="center"/>
    </xf>
    <xf numFmtId="43" fontId="4" fillId="0" borderId="22" xfId="0" applyNumberFormat="1" applyFont="1" applyBorder="1" applyAlignment="1">
      <alignment horizontal="center"/>
    </xf>
    <xf numFmtId="43" fontId="17" fillId="0" borderId="3" xfId="0" applyNumberFormat="1" applyFont="1" applyBorder="1" applyAlignment="1">
      <alignment horizontal="center"/>
    </xf>
    <xf numFmtId="43" fontId="4" fillId="0" borderId="14" xfId="0" applyNumberFormat="1" applyFont="1" applyBorder="1" applyAlignment="1">
      <alignment horizontal="center"/>
    </xf>
    <xf numFmtId="43" fontId="17" fillId="0" borderId="22" xfId="0" applyNumberFormat="1" applyFont="1" applyBorder="1" applyAlignment="1">
      <alignment horizontal="center"/>
    </xf>
    <xf numFmtId="43" fontId="17" fillId="0" borderId="23" xfId="0" applyNumberFormat="1" applyFont="1" applyBorder="1" applyAlignment="1">
      <alignment horizontal="center"/>
    </xf>
    <xf numFmtId="43" fontId="17" fillId="0" borderId="2" xfId="0" applyNumberFormat="1" applyFont="1" applyBorder="1" applyAlignment="1">
      <alignment horizontal="center"/>
    </xf>
    <xf numFmtId="43" fontId="17" fillId="0" borderId="14" xfId="0" applyNumberFormat="1" applyFont="1" applyBorder="1" applyAlignment="1">
      <alignment horizontal="center"/>
    </xf>
    <xf numFmtId="43" fontId="2" fillId="0" borderId="14" xfId="0" applyNumberFormat="1" applyFont="1" applyBorder="1" applyAlignment="1">
      <alignment horizontal="center" vertical="center"/>
    </xf>
    <xf numFmtId="43" fontId="2" fillId="2" borderId="14" xfId="0" applyNumberFormat="1" applyFont="1" applyFill="1" applyBorder="1" applyAlignment="1">
      <alignment horizontal="center" vertical="center"/>
    </xf>
    <xf numFmtId="43" fontId="2" fillId="0" borderId="16" xfId="0" applyNumberFormat="1" applyFont="1" applyBorder="1" applyAlignment="1">
      <alignment horizontal="center" vertical="center"/>
    </xf>
    <xf numFmtId="43" fontId="4" fillId="0" borderId="3" xfId="0" applyNumberFormat="1" applyFont="1" applyBorder="1" applyAlignment="1">
      <alignment horizontal="center"/>
    </xf>
    <xf numFmtId="43" fontId="10" fillId="0" borderId="3" xfId="0" applyNumberFormat="1" applyFont="1" applyBorder="1" applyAlignment="1">
      <alignment horizontal="center"/>
    </xf>
    <xf numFmtId="43" fontId="4" fillId="2" borderId="3" xfId="0" applyNumberFormat="1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43" fontId="8" fillId="0" borderId="3" xfId="0" applyNumberFormat="1" applyFont="1" applyBorder="1" applyAlignment="1">
      <alignment horizontal="center"/>
    </xf>
    <xf numFmtId="43" fontId="22" fillId="2" borderId="3" xfId="0" applyNumberFormat="1" applyFont="1" applyFill="1" applyBorder="1"/>
    <xf numFmtId="43" fontId="24" fillId="2" borderId="1" xfId="0" applyNumberFormat="1" applyFont="1" applyFill="1" applyBorder="1" applyAlignment="1">
      <alignment horizontal="center"/>
    </xf>
    <xf numFmtId="43" fontId="22" fillId="0" borderId="1" xfId="0" applyNumberFormat="1" applyFont="1" applyBorder="1" applyAlignment="1">
      <alignment horizontal="center"/>
    </xf>
    <xf numFmtId="43" fontId="23" fillId="2" borderId="1" xfId="0" applyNumberFormat="1" applyFont="1" applyFill="1" applyBorder="1" applyAlignment="1"/>
    <xf numFmtId="43" fontId="23" fillId="0" borderId="1" xfId="0" applyNumberFormat="1" applyFont="1" applyBorder="1" applyAlignment="1">
      <alignment horizontal="center"/>
    </xf>
    <xf numFmtId="43" fontId="25" fillId="0" borderId="1" xfId="0" applyNumberFormat="1" applyFont="1" applyBorder="1" applyAlignment="1">
      <alignment wrapText="1"/>
    </xf>
    <xf numFmtId="43" fontId="8" fillId="0" borderId="1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5" fillId="0" borderId="3" xfId="0" applyFont="1" applyBorder="1"/>
    <xf numFmtId="43" fontId="13" fillId="2" borderId="3" xfId="0" applyNumberFormat="1" applyFont="1" applyFill="1" applyBorder="1" applyAlignment="1">
      <alignment horizontal="center"/>
    </xf>
    <xf numFmtId="43" fontId="25" fillId="0" borderId="26" xfId="0" applyNumberFormat="1" applyFont="1" applyBorder="1" applyAlignment="1">
      <alignment wrapText="1"/>
    </xf>
    <xf numFmtId="43" fontId="8" fillId="0" borderId="26" xfId="0" applyNumberFormat="1" applyFont="1" applyBorder="1" applyAlignment="1"/>
    <xf numFmtId="43" fontId="8" fillId="0" borderId="22" xfId="0" applyNumberFormat="1" applyFont="1" applyBorder="1" applyAlignment="1">
      <alignment horizontal="center" vertical="center"/>
    </xf>
    <xf numFmtId="43" fontId="8" fillId="0" borderId="23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9" fillId="0" borderId="37" xfId="0" applyFont="1" applyBorder="1"/>
    <xf numFmtId="0" fontId="7" fillId="0" borderId="37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5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43" fontId="25" fillId="0" borderId="37" xfId="0" applyNumberFormat="1" applyFont="1" applyBorder="1" applyAlignment="1">
      <alignment wrapText="1"/>
    </xf>
    <xf numFmtId="43" fontId="8" fillId="0" borderId="37" xfId="0" applyNumberFormat="1" applyFont="1" applyBorder="1" applyAlignment="1"/>
    <xf numFmtId="43" fontId="8" fillId="0" borderId="38" xfId="0" applyNumberFormat="1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43" fontId="8" fillId="0" borderId="37" xfId="0" applyNumberFormat="1" applyFont="1" applyBorder="1" applyAlignment="1">
      <alignment horizontal="center"/>
    </xf>
    <xf numFmtId="43" fontId="4" fillId="0" borderId="38" xfId="0" applyNumberFormat="1" applyFont="1" applyBorder="1" applyAlignment="1">
      <alignment horizontal="center"/>
    </xf>
    <xf numFmtId="43" fontId="4" fillId="0" borderId="36" xfId="0" applyNumberFormat="1" applyFont="1" applyBorder="1" applyAlignment="1">
      <alignment horizontal="center"/>
    </xf>
    <xf numFmtId="43" fontId="4" fillId="0" borderId="37" xfId="0" applyNumberFormat="1" applyFont="1" applyBorder="1" applyAlignment="1">
      <alignment horizontal="center"/>
    </xf>
    <xf numFmtId="43" fontId="17" fillId="0" borderId="38" xfId="0" applyNumberFormat="1" applyFont="1" applyBorder="1" applyAlignment="1">
      <alignment horizontal="center"/>
    </xf>
    <xf numFmtId="43" fontId="17" fillId="0" borderId="37" xfId="0" applyNumberFormat="1" applyFont="1" applyBorder="1" applyAlignment="1">
      <alignment horizontal="center"/>
    </xf>
    <xf numFmtId="43" fontId="8" fillId="0" borderId="38" xfId="0" applyNumberFormat="1" applyFont="1" applyBorder="1" applyAlignment="1">
      <alignment horizontal="center"/>
    </xf>
    <xf numFmtId="43" fontId="8" fillId="2" borderId="2" xfId="0" applyNumberFormat="1" applyFont="1" applyFill="1" applyBorder="1" applyAlignment="1">
      <alignment horizontal="center"/>
    </xf>
    <xf numFmtId="0" fontId="0" fillId="0" borderId="27" xfId="0" applyBorder="1"/>
    <xf numFmtId="0" fontId="0" fillId="0" borderId="22" xfId="0" applyBorder="1"/>
    <xf numFmtId="0" fontId="0" fillId="0" borderId="20" xfId="0" applyBorder="1"/>
    <xf numFmtId="0" fontId="0" fillId="0" borderId="28" xfId="0" applyBorder="1"/>
    <xf numFmtId="43" fontId="20" fillId="2" borderId="37" xfId="0" applyNumberFormat="1" applyFont="1" applyFill="1" applyBorder="1"/>
    <xf numFmtId="43" fontId="5" fillId="2" borderId="38" xfId="0" applyNumberFormat="1" applyFont="1" applyFill="1" applyBorder="1" applyAlignment="1">
      <alignment horizontal="center"/>
    </xf>
    <xf numFmtId="43" fontId="5" fillId="2" borderId="37" xfId="0" applyNumberFormat="1" applyFont="1" applyFill="1" applyBorder="1" applyAlignment="1">
      <alignment horizontal="center"/>
    </xf>
    <xf numFmtId="43" fontId="20" fillId="2" borderId="22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43" fontId="3" fillId="0" borderId="14" xfId="0" applyNumberFormat="1" applyFont="1" applyBorder="1" applyAlignment="1">
      <alignment horizontal="center" vertical="center" wrapText="1"/>
    </xf>
    <xf numFmtId="43" fontId="3" fillId="0" borderId="16" xfId="0" applyNumberFormat="1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43" fontId="8" fillId="2" borderId="18" xfId="0" applyNumberFormat="1" applyFont="1" applyFill="1" applyBorder="1" applyAlignment="1">
      <alignment horizontal="center"/>
    </xf>
    <xf numFmtId="43" fontId="8" fillId="2" borderId="16" xfId="0" applyNumberFormat="1" applyFont="1" applyFill="1" applyBorder="1" applyAlignment="1">
      <alignment horizontal="center"/>
    </xf>
    <xf numFmtId="43" fontId="8" fillId="2" borderId="26" xfId="0" applyNumberFormat="1" applyFont="1" applyFill="1" applyBorder="1" applyAlignment="1">
      <alignment horizontal="center"/>
    </xf>
    <xf numFmtId="43" fontId="4" fillId="2" borderId="23" xfId="0" applyNumberFormat="1" applyFont="1" applyFill="1" applyBorder="1" applyAlignment="1">
      <alignment horizontal="center"/>
    </xf>
    <xf numFmtId="43" fontId="4" fillId="2" borderId="16" xfId="0" applyNumberFormat="1" applyFont="1" applyFill="1" applyBorder="1" applyAlignment="1">
      <alignment horizontal="center"/>
    </xf>
    <xf numFmtId="43" fontId="4" fillId="2" borderId="26" xfId="0" applyNumberFormat="1" applyFont="1" applyFill="1" applyBorder="1" applyAlignment="1">
      <alignment horizontal="center"/>
    </xf>
    <xf numFmtId="43" fontId="17" fillId="2" borderId="23" xfId="0" applyNumberFormat="1" applyFont="1" applyFill="1" applyBorder="1" applyAlignment="1">
      <alignment horizontal="center"/>
    </xf>
    <xf numFmtId="43" fontId="17" fillId="2" borderId="26" xfId="0" applyNumberFormat="1" applyFont="1" applyFill="1" applyBorder="1" applyAlignment="1">
      <alignment horizontal="center"/>
    </xf>
    <xf numFmtId="43" fontId="8" fillId="2" borderId="23" xfId="0" applyNumberFormat="1" applyFont="1" applyFill="1" applyBorder="1" applyAlignment="1">
      <alignment horizontal="center"/>
    </xf>
    <xf numFmtId="43" fontId="17" fillId="2" borderId="29" xfId="0" applyNumberFormat="1" applyFont="1" applyFill="1" applyBorder="1" applyAlignment="1">
      <alignment horizontal="center"/>
    </xf>
    <xf numFmtId="43" fontId="17" fillId="2" borderId="1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 wrapText="1"/>
    </xf>
    <xf numFmtId="43" fontId="1" fillId="2" borderId="15" xfId="0" applyNumberFormat="1" applyFont="1" applyFill="1" applyBorder="1" applyAlignment="1">
      <alignment horizontal="center"/>
    </xf>
    <xf numFmtId="43" fontId="1" fillId="2" borderId="32" xfId="0" applyNumberFormat="1" applyFont="1" applyFill="1" applyBorder="1" applyAlignment="1">
      <alignment horizontal="center"/>
    </xf>
    <xf numFmtId="0" fontId="1" fillId="2" borderId="1" xfId="0" applyFont="1" applyFill="1" applyBorder="1"/>
    <xf numFmtId="43" fontId="1" fillId="2" borderId="10" xfId="0" applyNumberFormat="1" applyFont="1" applyFill="1" applyBorder="1" applyAlignment="1">
      <alignment horizontal="center"/>
    </xf>
    <xf numFmtId="43" fontId="1" fillId="2" borderId="1" xfId="0" applyNumberFormat="1" applyFont="1" applyFill="1" applyBorder="1" applyAlignment="1">
      <alignment horizontal="center"/>
    </xf>
    <xf numFmtId="43" fontId="1" fillId="2" borderId="3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3" fontId="20" fillId="2" borderId="40" xfId="0" applyNumberFormat="1" applyFont="1" applyFill="1" applyBorder="1" applyAlignment="1">
      <alignment horizontal="center"/>
    </xf>
    <xf numFmtId="43" fontId="1" fillId="2" borderId="29" xfId="0" applyNumberFormat="1" applyFont="1" applyFill="1" applyBorder="1" applyAlignment="1">
      <alignment horizontal="center"/>
    </xf>
    <xf numFmtId="0" fontId="5" fillId="2" borderId="10" xfId="0" applyFont="1" applyFill="1" applyBorder="1"/>
    <xf numFmtId="43" fontId="20" fillId="2" borderId="1" xfId="0" applyNumberFormat="1" applyFont="1" applyFill="1" applyBorder="1" applyAlignment="1">
      <alignment horizontal="center"/>
    </xf>
    <xf numFmtId="43" fontId="18" fillId="2" borderId="1" xfId="0" applyNumberFormat="1" applyFont="1" applyFill="1" applyBorder="1" applyAlignment="1">
      <alignment horizontal="center"/>
    </xf>
    <xf numFmtId="43" fontId="1" fillId="2" borderId="2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wrapText="1"/>
    </xf>
    <xf numFmtId="0" fontId="5" fillId="2" borderId="39" xfId="0" applyFont="1" applyFill="1" applyBorder="1"/>
    <xf numFmtId="43" fontId="5" fillId="2" borderId="23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vertical="center" wrapText="1"/>
    </xf>
    <xf numFmtId="43" fontId="1" fillId="2" borderId="16" xfId="0" applyNumberFormat="1" applyFont="1" applyFill="1" applyBorder="1" applyAlignment="1">
      <alignment horizontal="center"/>
    </xf>
    <xf numFmtId="43" fontId="5" fillId="2" borderId="26" xfId="0" applyNumberFormat="1" applyFont="1" applyFill="1" applyBorder="1" applyAlignment="1">
      <alignment horizontal="center"/>
    </xf>
    <xf numFmtId="43" fontId="5" fillId="2" borderId="18" xfId="0" applyNumberFormat="1" applyFont="1" applyFill="1" applyBorder="1" applyAlignment="1">
      <alignment horizontal="center"/>
    </xf>
    <xf numFmtId="43" fontId="8" fillId="2" borderId="14" xfId="0" applyNumberFormat="1" applyFont="1" applyFill="1" applyBorder="1" applyAlignment="1">
      <alignment horizontal="center"/>
    </xf>
    <xf numFmtId="43" fontId="8" fillId="2" borderId="1" xfId="0" applyNumberFormat="1" applyFont="1" applyFill="1" applyBorder="1" applyAlignment="1">
      <alignment horizontal="center"/>
    </xf>
    <xf numFmtId="43" fontId="4" fillId="2" borderId="22" xfId="0" applyNumberFormat="1" applyFont="1" applyFill="1" applyBorder="1" applyAlignment="1">
      <alignment horizontal="center"/>
    </xf>
    <xf numFmtId="43" fontId="4" fillId="2" borderId="14" xfId="0" applyNumberFormat="1" applyFont="1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43" fontId="17" fillId="2" borderId="22" xfId="0" applyNumberFormat="1" applyFont="1" applyFill="1" applyBorder="1" applyAlignment="1">
      <alignment horizontal="center"/>
    </xf>
    <xf numFmtId="43" fontId="17" fillId="2" borderId="1" xfId="0" applyNumberFormat="1" applyFont="1" applyFill="1" applyBorder="1" applyAlignment="1">
      <alignment horizontal="center"/>
    </xf>
    <xf numFmtId="43" fontId="8" fillId="2" borderId="22" xfId="0" applyNumberFormat="1" applyFont="1" applyFill="1" applyBorder="1" applyAlignment="1">
      <alignment horizontal="center"/>
    </xf>
    <xf numFmtId="43" fontId="17" fillId="2" borderId="3" xfId="0" applyNumberFormat="1" applyFont="1" applyFill="1" applyBorder="1" applyAlignment="1">
      <alignment horizontal="center"/>
    </xf>
    <xf numFmtId="43" fontId="17" fillId="2" borderId="2" xfId="0" applyNumberFormat="1" applyFont="1" applyFill="1" applyBorder="1" applyAlignment="1">
      <alignment horizontal="center"/>
    </xf>
    <xf numFmtId="43" fontId="17" fillId="2" borderId="14" xfId="0" applyNumberFormat="1" applyFont="1" applyFill="1" applyBorder="1" applyAlignment="1">
      <alignment horizontal="center"/>
    </xf>
    <xf numFmtId="43" fontId="3" fillId="2" borderId="14" xfId="0" applyNumberFormat="1" applyFont="1" applyFill="1" applyBorder="1" applyAlignment="1">
      <alignment horizontal="center" vertical="center" wrapText="1"/>
    </xf>
    <xf numFmtId="43" fontId="25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 applyAlignment="1"/>
    <xf numFmtId="43" fontId="8" fillId="2" borderId="22" xfId="0" applyNumberFormat="1" applyFont="1" applyFill="1" applyBorder="1" applyAlignment="1">
      <alignment horizontal="center" vertical="center"/>
    </xf>
    <xf numFmtId="43" fontId="8" fillId="2" borderId="3" xfId="0" applyNumberFormat="1" applyFont="1" applyFill="1" applyBorder="1" applyAlignment="1">
      <alignment horizontal="center"/>
    </xf>
    <xf numFmtId="43" fontId="10" fillId="2" borderId="3" xfId="0" applyNumberFormat="1" applyFont="1" applyFill="1" applyBorder="1" applyAlignment="1">
      <alignment horizontal="center"/>
    </xf>
    <xf numFmtId="43" fontId="22" fillId="2" borderId="1" xfId="0" applyNumberFormat="1" applyFont="1" applyFill="1" applyBorder="1" applyAlignment="1"/>
    <xf numFmtId="43" fontId="3" fillId="0" borderId="36" xfId="0" applyNumberFormat="1" applyFont="1" applyBorder="1" applyAlignment="1">
      <alignment horizontal="center" vertical="center" wrapText="1"/>
    </xf>
    <xf numFmtId="43" fontId="2" fillId="2" borderId="36" xfId="0" applyNumberFormat="1" applyFont="1" applyFill="1" applyBorder="1" applyAlignment="1">
      <alignment horizontal="center" vertical="center"/>
    </xf>
    <xf numFmtId="43" fontId="8" fillId="0" borderId="36" xfId="0" applyNumberFormat="1" applyFont="1" applyBorder="1" applyAlignment="1">
      <alignment horizontal="center"/>
    </xf>
    <xf numFmtId="43" fontId="17" fillId="0" borderId="9" xfId="0" applyNumberFormat="1" applyFont="1" applyBorder="1" applyAlignment="1">
      <alignment horizontal="center"/>
    </xf>
    <xf numFmtId="43" fontId="17" fillId="0" borderId="4" xfId="0" applyNumberFormat="1" applyFont="1" applyBorder="1" applyAlignment="1">
      <alignment horizontal="center"/>
    </xf>
    <xf numFmtId="43" fontId="17" fillId="0" borderId="36" xfId="0" applyNumberFormat="1" applyFont="1" applyBorder="1" applyAlignment="1">
      <alignment horizontal="center"/>
    </xf>
    <xf numFmtId="0" fontId="0" fillId="0" borderId="21" xfId="0" applyBorder="1"/>
    <xf numFmtId="0" fontId="1" fillId="2" borderId="2" xfId="0" applyFont="1" applyFill="1" applyBorder="1"/>
    <xf numFmtId="43" fontId="20" fillId="2" borderId="2" xfId="0" applyNumberFormat="1" applyFont="1" applyFill="1" applyBorder="1" applyAlignment="1">
      <alignment horizontal="center"/>
    </xf>
    <xf numFmtId="43" fontId="20" fillId="2" borderId="41" xfId="0" applyNumberFormat="1" applyFont="1" applyFill="1" applyBorder="1" applyAlignment="1">
      <alignment horizontal="center"/>
    </xf>
    <xf numFmtId="0" fontId="0" fillId="2" borderId="20" xfId="0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2" borderId="22" xfId="0" applyFont="1" applyFill="1" applyBorder="1"/>
    <xf numFmtId="43" fontId="20" fillId="2" borderId="14" xfId="0" applyNumberFormat="1" applyFont="1" applyFill="1" applyBorder="1" applyAlignment="1">
      <alignment horizontal="center"/>
    </xf>
    <xf numFmtId="43" fontId="18" fillId="2" borderId="14" xfId="0" applyNumberFormat="1" applyFont="1" applyFill="1" applyBorder="1" applyAlignment="1">
      <alignment horizontal="center"/>
    </xf>
    <xf numFmtId="43" fontId="20" fillId="2" borderId="14" xfId="0" applyNumberFormat="1" applyFont="1" applyFill="1" applyBorder="1"/>
    <xf numFmtId="43" fontId="20" fillId="2" borderId="36" xfId="0" applyNumberFormat="1" applyFont="1" applyFill="1" applyBorder="1"/>
    <xf numFmtId="43" fontId="8" fillId="2" borderId="37" xfId="0" applyNumberFormat="1" applyFont="1" applyFill="1" applyBorder="1" applyAlignment="1">
      <alignment horizontal="center"/>
    </xf>
    <xf numFmtId="43" fontId="4" fillId="2" borderId="38" xfId="0" applyNumberFormat="1" applyFont="1" applyFill="1" applyBorder="1" applyAlignment="1">
      <alignment horizontal="center"/>
    </xf>
    <xf numFmtId="43" fontId="4" fillId="2" borderId="36" xfId="0" applyNumberFormat="1" applyFont="1" applyFill="1" applyBorder="1" applyAlignment="1">
      <alignment horizontal="center"/>
    </xf>
    <xf numFmtId="43" fontId="4" fillId="2" borderId="37" xfId="0" applyNumberFormat="1" applyFont="1" applyFill="1" applyBorder="1" applyAlignment="1">
      <alignment horizontal="center"/>
    </xf>
    <xf numFmtId="43" fontId="17" fillId="2" borderId="38" xfId="0" applyNumberFormat="1" applyFont="1" applyFill="1" applyBorder="1" applyAlignment="1">
      <alignment horizontal="center"/>
    </xf>
    <xf numFmtId="43" fontId="17" fillId="2" borderId="37" xfId="0" applyNumberFormat="1" applyFont="1" applyFill="1" applyBorder="1" applyAlignment="1">
      <alignment horizontal="center"/>
    </xf>
    <xf numFmtId="43" fontId="8" fillId="2" borderId="38" xfId="0" applyNumberFormat="1" applyFont="1" applyFill="1" applyBorder="1" applyAlignment="1">
      <alignment horizontal="center"/>
    </xf>
    <xf numFmtId="43" fontId="25" fillId="2" borderId="37" xfId="0" applyNumberFormat="1" applyFont="1" applyFill="1" applyBorder="1" applyAlignment="1">
      <alignment wrapText="1"/>
    </xf>
    <xf numFmtId="43" fontId="8" fillId="2" borderId="37" xfId="0" applyNumberFormat="1" applyFont="1" applyFill="1" applyBorder="1" applyAlignment="1"/>
    <xf numFmtId="43" fontId="8" fillId="2" borderId="3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3" fontId="20" fillId="2" borderId="26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43" fontId="1" fillId="2" borderId="36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5" fillId="0" borderId="2" xfId="0" applyFont="1" applyBorder="1"/>
    <xf numFmtId="43" fontId="22" fillId="2" borderId="2" xfId="0" applyNumberFormat="1" applyFont="1" applyFill="1" applyBorder="1"/>
    <xf numFmtId="0" fontId="1" fillId="0" borderId="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43" fontId="4" fillId="2" borderId="14" xfId="0" applyNumberFormat="1" applyFont="1" applyFill="1" applyBorder="1"/>
    <xf numFmtId="43" fontId="8" fillId="0" borderId="16" xfId="0" applyNumberFormat="1" applyFont="1" applyBorder="1" applyAlignment="1">
      <alignment horizontal="center"/>
    </xf>
    <xf numFmtId="43" fontId="17" fillId="0" borderId="29" xfId="0" applyNumberFormat="1" applyFont="1" applyBorder="1" applyAlignment="1">
      <alignment horizontal="center"/>
    </xf>
    <xf numFmtId="0" fontId="5" fillId="0" borderId="22" xfId="0" applyFont="1" applyBorder="1"/>
    <xf numFmtId="43" fontId="22" fillId="0" borderId="20" xfId="0" applyNumberFormat="1" applyFont="1" applyBorder="1" applyAlignment="1">
      <alignment horizontal="center"/>
    </xf>
    <xf numFmtId="43" fontId="23" fillId="2" borderId="20" xfId="0" applyNumberFormat="1" applyFont="1" applyFill="1" applyBorder="1" applyAlignment="1">
      <alignment horizontal="center"/>
    </xf>
    <xf numFmtId="43" fontId="22" fillId="2" borderId="20" xfId="0" applyNumberFormat="1" applyFont="1" applyFill="1" applyBorder="1"/>
    <xf numFmtId="43" fontId="23" fillId="0" borderId="28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28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5" fillId="0" borderId="11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21" fillId="0" borderId="13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21" fillId="0" borderId="3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center" vertical="top"/>
    </xf>
    <xf numFmtId="0" fontId="21" fillId="0" borderId="14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9" fillId="0" borderId="31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0"/>
  <sheetViews>
    <sheetView view="pageBreakPreview" zoomScaleNormal="100" zoomScaleSheetLayoutView="100" workbookViewId="0">
      <selection activeCell="B16" sqref="B16:B20"/>
    </sheetView>
  </sheetViews>
  <sheetFormatPr defaultRowHeight="15" x14ac:dyDescent="0.25"/>
  <cols>
    <col min="1" max="1" width="8.28515625" customWidth="1"/>
    <col min="2" max="2" width="37.7109375" customWidth="1"/>
    <col min="3" max="3" width="29.42578125" customWidth="1"/>
    <col min="4" max="4" width="35.85546875" customWidth="1"/>
    <col min="5" max="5" width="18.28515625" customWidth="1"/>
    <col min="6" max="6" width="17.85546875" customWidth="1"/>
    <col min="7" max="7" width="18.42578125" customWidth="1"/>
    <col min="8" max="8" width="17" customWidth="1"/>
    <col min="9" max="9" width="16.85546875" customWidth="1"/>
    <col min="10" max="10" width="16.28515625" customWidth="1"/>
    <col min="11" max="11" width="18.5703125" customWidth="1"/>
    <col min="12" max="12" width="17" customWidth="1"/>
  </cols>
  <sheetData>
    <row r="1" spans="1:12" x14ac:dyDescent="0.25">
      <c r="G1" s="201" t="s">
        <v>60</v>
      </c>
      <c r="H1" s="201"/>
      <c r="I1" s="201"/>
      <c r="J1" s="201"/>
      <c r="K1" s="201"/>
    </row>
    <row r="2" spans="1:12" ht="57" customHeight="1" x14ac:dyDescent="0.3">
      <c r="A2" s="202" t="s">
        <v>51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15" customHeight="1" x14ac:dyDescent="0.25">
      <c r="A3" s="204" t="s">
        <v>0</v>
      </c>
      <c r="B3" s="206" t="s">
        <v>1</v>
      </c>
      <c r="C3" s="206" t="s">
        <v>2</v>
      </c>
      <c r="D3" s="208" t="s">
        <v>25</v>
      </c>
      <c r="E3" s="210" t="s">
        <v>3</v>
      </c>
      <c r="F3" s="210"/>
      <c r="G3" s="210"/>
      <c r="H3" s="210"/>
      <c r="I3" s="210"/>
      <c r="J3" s="210"/>
      <c r="K3" s="210"/>
    </row>
    <row r="4" spans="1:12" ht="76.5" customHeight="1" x14ac:dyDescent="0.25">
      <c r="A4" s="205"/>
      <c r="B4" s="207"/>
      <c r="C4" s="207"/>
      <c r="D4" s="209"/>
      <c r="E4" s="6">
        <v>2024</v>
      </c>
      <c r="F4" s="6">
        <v>2025</v>
      </c>
      <c r="G4" s="10">
        <v>2026</v>
      </c>
      <c r="H4" s="10">
        <v>2027</v>
      </c>
      <c r="I4" s="10">
        <v>2028</v>
      </c>
      <c r="J4" s="10">
        <v>2029</v>
      </c>
      <c r="K4" s="6" t="s">
        <v>4</v>
      </c>
    </row>
    <row r="5" spans="1:12" ht="15" customHeight="1" thickBot="1" x14ac:dyDescent="0.3">
      <c r="A5" s="7">
        <v>1</v>
      </c>
      <c r="B5" s="7">
        <v>2</v>
      </c>
      <c r="C5" s="8">
        <v>3</v>
      </c>
      <c r="D5" s="109">
        <v>4</v>
      </c>
      <c r="E5" s="110">
        <v>5</v>
      </c>
      <c r="F5" s="11">
        <v>6</v>
      </c>
      <c r="G5" s="11">
        <v>7</v>
      </c>
      <c r="H5" s="94">
        <v>8</v>
      </c>
      <c r="I5" s="94">
        <v>9</v>
      </c>
      <c r="J5" s="94">
        <v>10</v>
      </c>
      <c r="K5" s="11">
        <v>11</v>
      </c>
    </row>
    <row r="6" spans="1:12" ht="22.5" customHeight="1" x14ac:dyDescent="0.3">
      <c r="A6" s="211"/>
      <c r="B6" s="213" t="s">
        <v>52</v>
      </c>
      <c r="C6" s="198" t="s">
        <v>55</v>
      </c>
      <c r="D6" s="111" t="s">
        <v>26</v>
      </c>
      <c r="E6" s="112">
        <f>E7+E9+E10</f>
        <v>216.56</v>
      </c>
      <c r="F6" s="112">
        <f>F7+F9+F10</f>
        <v>389</v>
      </c>
      <c r="G6" s="112">
        <f>G7+G9+G10</f>
        <v>389</v>
      </c>
      <c r="H6" s="112">
        <f>H7+H9+H10+H8</f>
        <v>0</v>
      </c>
      <c r="I6" s="32">
        <f>I10</f>
        <v>0</v>
      </c>
      <c r="J6" s="32">
        <f>J10</f>
        <v>0</v>
      </c>
      <c r="K6" s="113">
        <f>K7+K9+K10+K8</f>
        <v>994.56</v>
      </c>
    </row>
    <row r="7" spans="1:12" ht="15" customHeight="1" x14ac:dyDescent="0.3">
      <c r="A7" s="212"/>
      <c r="B7" s="214"/>
      <c r="C7" s="199"/>
      <c r="D7" s="114" t="s">
        <v>27</v>
      </c>
      <c r="E7" s="115">
        <f>E12</f>
        <v>0</v>
      </c>
      <c r="F7" s="115">
        <f>F12</f>
        <v>0</v>
      </c>
      <c r="G7" s="115">
        <f>G12</f>
        <v>0</v>
      </c>
      <c r="H7" s="116">
        <v>0</v>
      </c>
      <c r="I7" s="116"/>
      <c r="J7" s="116"/>
      <c r="K7" s="117">
        <f>K12</f>
        <v>0</v>
      </c>
    </row>
    <row r="8" spans="1:12" ht="19.5" customHeight="1" x14ac:dyDescent="0.3">
      <c r="A8" s="212"/>
      <c r="B8" s="214"/>
      <c r="C8" s="199"/>
      <c r="D8" s="118" t="s">
        <v>30</v>
      </c>
      <c r="E8" s="115"/>
      <c r="F8" s="115"/>
      <c r="G8" s="115"/>
      <c r="H8" s="116">
        <v>0</v>
      </c>
      <c r="I8" s="116"/>
      <c r="J8" s="116"/>
      <c r="K8" s="117"/>
    </row>
    <row r="9" spans="1:12" ht="15" customHeight="1" x14ac:dyDescent="0.3">
      <c r="A9" s="212"/>
      <c r="B9" s="214"/>
      <c r="C9" s="199"/>
      <c r="D9" s="114" t="s">
        <v>29</v>
      </c>
      <c r="E9" s="115">
        <f t="shared" ref="E9:J10" si="0">E14</f>
        <v>0</v>
      </c>
      <c r="F9" s="115">
        <f t="shared" si="0"/>
        <v>0</v>
      </c>
      <c r="G9" s="115">
        <f t="shared" si="0"/>
        <v>0</v>
      </c>
      <c r="H9" s="116"/>
      <c r="I9" s="116"/>
      <c r="J9" s="116"/>
      <c r="K9" s="117">
        <f>K14</f>
        <v>0</v>
      </c>
    </row>
    <row r="10" spans="1:12" ht="23.25" customHeight="1" x14ac:dyDescent="0.3">
      <c r="A10" s="212"/>
      <c r="B10" s="214"/>
      <c r="C10" s="199"/>
      <c r="D10" s="157" t="s">
        <v>28</v>
      </c>
      <c r="E10" s="158">
        <f>E15+E20</f>
        <v>216.56</v>
      </c>
      <c r="F10" s="158">
        <f>F15+F20</f>
        <v>389</v>
      </c>
      <c r="G10" s="158">
        <f>G15+G20</f>
        <v>389</v>
      </c>
      <c r="H10" s="158">
        <f>H15</f>
        <v>0</v>
      </c>
      <c r="I10" s="158">
        <f t="shared" si="0"/>
        <v>0</v>
      </c>
      <c r="J10" s="158">
        <f t="shared" si="0"/>
        <v>0</v>
      </c>
      <c r="K10" s="159">
        <f>K15+K20</f>
        <v>994.56</v>
      </c>
    </row>
    <row r="11" spans="1:12" ht="23.25" customHeight="1" x14ac:dyDescent="0.3">
      <c r="A11" s="215" t="s">
        <v>48</v>
      </c>
      <c r="B11" s="216" t="s">
        <v>53</v>
      </c>
      <c r="C11" s="199"/>
      <c r="D11" s="181" t="s">
        <v>26</v>
      </c>
      <c r="E11" s="116">
        <f>E12+E14+E15</f>
        <v>196.56</v>
      </c>
      <c r="F11" s="116">
        <f>F12+F14+F15</f>
        <v>388</v>
      </c>
      <c r="G11" s="116">
        <f>G12+G14+G15</f>
        <v>388</v>
      </c>
      <c r="H11" s="116">
        <f>H12+H14+H15</f>
        <v>0</v>
      </c>
      <c r="I11" s="116">
        <f>I15</f>
        <v>0</v>
      </c>
      <c r="J11" s="116">
        <f>J15</f>
        <v>0</v>
      </c>
      <c r="K11" s="124">
        <f>K12+K14+K15</f>
        <v>972.56</v>
      </c>
    </row>
    <row r="12" spans="1:12" ht="18.75" customHeight="1" x14ac:dyDescent="0.3">
      <c r="A12" s="215"/>
      <c r="B12" s="216"/>
      <c r="C12" s="199"/>
      <c r="D12" s="161" t="s">
        <v>27</v>
      </c>
      <c r="E12" s="116"/>
      <c r="F12" s="116">
        <v>0</v>
      </c>
      <c r="G12" s="116">
        <v>0</v>
      </c>
      <c r="H12" s="116"/>
      <c r="I12" s="116"/>
      <c r="J12" s="116"/>
      <c r="K12" s="124"/>
    </row>
    <row r="13" spans="1:12" ht="18" customHeight="1" x14ac:dyDescent="0.3">
      <c r="A13" s="215"/>
      <c r="B13" s="216"/>
      <c r="C13" s="199"/>
      <c r="D13" s="162" t="s">
        <v>30</v>
      </c>
      <c r="E13" s="116"/>
      <c r="F13" s="116"/>
      <c r="G13" s="116"/>
      <c r="H13" s="116"/>
      <c r="I13" s="116"/>
      <c r="J13" s="116"/>
      <c r="K13" s="124"/>
    </row>
    <row r="14" spans="1:12" ht="19.5" customHeight="1" x14ac:dyDescent="0.3">
      <c r="A14" s="215"/>
      <c r="B14" s="216"/>
      <c r="C14" s="199"/>
      <c r="D14" s="161" t="s">
        <v>29</v>
      </c>
      <c r="E14" s="116"/>
      <c r="F14" s="116">
        <v>0</v>
      </c>
      <c r="G14" s="116">
        <v>0</v>
      </c>
      <c r="H14" s="116"/>
      <c r="I14" s="116"/>
      <c r="J14" s="116"/>
      <c r="K14" s="124"/>
    </row>
    <row r="15" spans="1:12" ht="21" customHeight="1" x14ac:dyDescent="0.3">
      <c r="A15" s="215"/>
      <c r="B15" s="216"/>
      <c r="C15" s="199"/>
      <c r="D15" s="161" t="s">
        <v>28</v>
      </c>
      <c r="E15" s="122">
        <v>196.56</v>
      </c>
      <c r="F15" s="122">
        <v>388</v>
      </c>
      <c r="G15" s="122">
        <v>388</v>
      </c>
      <c r="H15" s="122">
        <v>0</v>
      </c>
      <c r="I15" s="122">
        <v>0</v>
      </c>
      <c r="J15" s="122">
        <v>0</v>
      </c>
      <c r="K15" s="182">
        <f>E15+F15+G15</f>
        <v>972.56</v>
      </c>
      <c r="L15" s="15"/>
    </row>
    <row r="16" spans="1:12" ht="29.25" customHeight="1" x14ac:dyDescent="0.3">
      <c r="A16" s="217" t="s">
        <v>54</v>
      </c>
      <c r="B16" s="219" t="s">
        <v>66</v>
      </c>
      <c r="C16" s="199"/>
      <c r="D16" s="181" t="s">
        <v>26</v>
      </c>
      <c r="E16" s="122">
        <f t="shared" ref="E16:J16" si="1">E20</f>
        <v>20</v>
      </c>
      <c r="F16" s="123">
        <f t="shared" si="1"/>
        <v>1</v>
      </c>
      <c r="G16" s="18">
        <f t="shared" si="1"/>
        <v>1</v>
      </c>
      <c r="H16" s="18">
        <f t="shared" si="1"/>
        <v>0</v>
      </c>
      <c r="I16" s="18">
        <f t="shared" si="1"/>
        <v>0</v>
      </c>
      <c r="J16" s="18">
        <f t="shared" si="1"/>
        <v>0</v>
      </c>
      <c r="K16" s="124">
        <f>K20</f>
        <v>22</v>
      </c>
      <c r="L16" s="15"/>
    </row>
    <row r="17" spans="1:12" ht="19.5" customHeight="1" x14ac:dyDescent="0.3">
      <c r="A17" s="217"/>
      <c r="B17" s="220"/>
      <c r="C17" s="199"/>
      <c r="D17" s="161" t="s">
        <v>27</v>
      </c>
      <c r="E17" s="122"/>
      <c r="F17" s="123"/>
      <c r="G17" s="18"/>
      <c r="H17" s="18"/>
      <c r="I17" s="18"/>
      <c r="J17" s="18"/>
      <c r="K17" s="124"/>
      <c r="L17" s="15"/>
    </row>
    <row r="18" spans="1:12" ht="20.25" customHeight="1" x14ac:dyDescent="0.3">
      <c r="A18" s="217"/>
      <c r="B18" s="220"/>
      <c r="C18" s="199"/>
      <c r="D18" s="162" t="s">
        <v>30</v>
      </c>
      <c r="E18" s="122"/>
      <c r="F18" s="123"/>
      <c r="G18" s="18"/>
      <c r="H18" s="18"/>
      <c r="I18" s="18"/>
      <c r="J18" s="18"/>
      <c r="K18" s="124"/>
      <c r="L18" s="15"/>
    </row>
    <row r="19" spans="1:12" ht="19.5" customHeight="1" x14ac:dyDescent="0.3">
      <c r="A19" s="217"/>
      <c r="B19" s="220"/>
      <c r="C19" s="199"/>
      <c r="D19" s="161" t="s">
        <v>29</v>
      </c>
      <c r="E19" s="122"/>
      <c r="F19" s="123"/>
      <c r="G19" s="18"/>
      <c r="H19" s="18"/>
      <c r="I19" s="18"/>
      <c r="J19" s="18"/>
      <c r="K19" s="124"/>
      <c r="L19" s="15"/>
    </row>
    <row r="20" spans="1:12" ht="20.25" customHeight="1" thickBot="1" x14ac:dyDescent="0.3">
      <c r="A20" s="218"/>
      <c r="B20" s="221"/>
      <c r="C20" s="200"/>
      <c r="D20" s="166" t="s">
        <v>28</v>
      </c>
      <c r="E20" s="27">
        <v>20</v>
      </c>
      <c r="F20" s="27">
        <v>1</v>
      </c>
      <c r="G20" s="27">
        <v>1</v>
      </c>
      <c r="H20" s="27">
        <v>0</v>
      </c>
      <c r="I20" s="27">
        <v>0</v>
      </c>
      <c r="J20" s="27">
        <v>0</v>
      </c>
      <c r="K20" s="127">
        <f>J20+I20+H20+G20+F20+E20</f>
        <v>22</v>
      </c>
    </row>
  </sheetData>
  <mergeCells count="14">
    <mergeCell ref="C6:C20"/>
    <mergeCell ref="G1:K1"/>
    <mergeCell ref="A2:K2"/>
    <mergeCell ref="A3:A4"/>
    <mergeCell ref="B3:B4"/>
    <mergeCell ref="C3:C4"/>
    <mergeCell ref="D3:D4"/>
    <mergeCell ref="E3:K3"/>
    <mergeCell ref="A6:A10"/>
    <mergeCell ref="B6:B10"/>
    <mergeCell ref="A11:A15"/>
    <mergeCell ref="B11:B15"/>
    <mergeCell ref="A16:A20"/>
    <mergeCell ref="B16:B20"/>
  </mergeCells>
  <printOptions horizontalCentered="1"/>
  <pageMargins left="0.98425196850393704" right="0.15748031496062992" top="0.39370078740157483" bottom="0.31496062992125984" header="0.19685039370078741" footer="0.31496062992125984"/>
  <pageSetup paperSize="9" scale="5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view="pageBreakPreview" topLeftCell="A4" zoomScaleNormal="100" zoomScaleSheetLayoutView="100" workbookViewId="0">
      <selection activeCell="E40" sqref="E40"/>
    </sheetView>
  </sheetViews>
  <sheetFormatPr defaultRowHeight="15" x14ac:dyDescent="0.25"/>
  <cols>
    <col min="1" max="1" width="8.28515625" customWidth="1"/>
    <col min="2" max="2" width="37.7109375" customWidth="1"/>
    <col min="3" max="3" width="29.42578125" customWidth="1"/>
    <col min="4" max="4" width="35.85546875" customWidth="1"/>
    <col min="5" max="5" width="18.28515625" customWidth="1"/>
    <col min="6" max="6" width="17.85546875" customWidth="1"/>
    <col min="7" max="10" width="18.42578125" customWidth="1"/>
    <col min="11" max="11" width="18.5703125" customWidth="1"/>
    <col min="12" max="12" width="17" customWidth="1"/>
  </cols>
  <sheetData>
    <row r="1" spans="1:12" x14ac:dyDescent="0.25">
      <c r="G1" s="222" t="s">
        <v>65</v>
      </c>
      <c r="H1" s="222"/>
      <c r="I1" s="222"/>
      <c r="J1" s="222"/>
      <c r="K1" s="222"/>
    </row>
    <row r="2" spans="1:12" ht="57" customHeight="1" x14ac:dyDescent="0.3">
      <c r="A2" s="202" t="s">
        <v>47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15" customHeight="1" x14ac:dyDescent="0.25">
      <c r="A3" s="204" t="s">
        <v>0</v>
      </c>
      <c r="B3" s="206" t="s">
        <v>1</v>
      </c>
      <c r="C3" s="206" t="s">
        <v>2</v>
      </c>
      <c r="D3" s="208" t="s">
        <v>25</v>
      </c>
      <c r="E3" s="210" t="s">
        <v>3</v>
      </c>
      <c r="F3" s="210"/>
      <c r="G3" s="210"/>
      <c r="H3" s="210"/>
      <c r="I3" s="210"/>
      <c r="J3" s="210"/>
      <c r="K3" s="210"/>
    </row>
    <row r="4" spans="1:12" ht="76.5" customHeight="1" x14ac:dyDescent="0.25">
      <c r="A4" s="205"/>
      <c r="B4" s="207"/>
      <c r="C4" s="207"/>
      <c r="D4" s="209"/>
      <c r="E4" s="6">
        <v>2024</v>
      </c>
      <c r="F4" s="6">
        <v>2025</v>
      </c>
      <c r="G4" s="10">
        <v>2026</v>
      </c>
      <c r="H4" s="10">
        <v>2027</v>
      </c>
      <c r="I4" s="10">
        <v>2028</v>
      </c>
      <c r="J4" s="10">
        <v>2029</v>
      </c>
      <c r="K4" s="6" t="s">
        <v>4</v>
      </c>
    </row>
    <row r="5" spans="1:12" ht="15" customHeight="1" thickBot="1" x14ac:dyDescent="0.3">
      <c r="A5" s="7">
        <v>1</v>
      </c>
      <c r="B5" s="7">
        <v>2</v>
      </c>
      <c r="C5" s="8">
        <v>3</v>
      </c>
      <c r="D5" s="109">
        <v>4</v>
      </c>
      <c r="E5" s="110">
        <v>5</v>
      </c>
      <c r="F5" s="11">
        <v>6</v>
      </c>
      <c r="G5" s="11">
        <v>7</v>
      </c>
      <c r="H5" s="94">
        <v>8</v>
      </c>
      <c r="I5" s="94">
        <v>9</v>
      </c>
      <c r="J5" s="94">
        <v>10</v>
      </c>
      <c r="K5" s="11">
        <v>11</v>
      </c>
    </row>
    <row r="6" spans="1:12" ht="22.5" customHeight="1" x14ac:dyDescent="0.3">
      <c r="A6" s="211"/>
      <c r="B6" s="213" t="s">
        <v>24</v>
      </c>
      <c r="C6" s="237" t="s">
        <v>21</v>
      </c>
      <c r="D6" s="111" t="s">
        <v>26</v>
      </c>
      <c r="E6" s="112">
        <f>E7+E9+E10</f>
        <v>10118.08</v>
      </c>
      <c r="F6" s="112">
        <f>F7+F9+F10</f>
        <v>8758.2999999999993</v>
      </c>
      <c r="G6" s="112">
        <f>G7+G9+G10+G8</f>
        <v>10541.7</v>
      </c>
      <c r="H6" s="112">
        <f>H7+H9+H10+H8</f>
        <v>0</v>
      </c>
      <c r="I6" s="32">
        <f>I10</f>
        <v>0</v>
      </c>
      <c r="J6" s="32">
        <f>J10</f>
        <v>0</v>
      </c>
      <c r="K6" s="113">
        <f>K7+K9+K10+K8</f>
        <v>29418.079999999998</v>
      </c>
    </row>
    <row r="7" spans="1:12" ht="15" customHeight="1" x14ac:dyDescent="0.3">
      <c r="A7" s="212"/>
      <c r="B7" s="214"/>
      <c r="C7" s="238"/>
      <c r="D7" s="114" t="s">
        <v>27</v>
      </c>
      <c r="E7" s="115">
        <f>E12</f>
        <v>292.709</v>
      </c>
      <c r="F7" s="115">
        <f>F12</f>
        <v>0</v>
      </c>
      <c r="G7" s="115">
        <f>G12</f>
        <v>0</v>
      </c>
      <c r="H7" s="116">
        <v>0</v>
      </c>
      <c r="I7" s="116"/>
      <c r="J7" s="116"/>
      <c r="K7" s="117">
        <f>E7+F7+G7+H7</f>
        <v>292.709</v>
      </c>
    </row>
    <row r="8" spans="1:12" ht="19.5" customHeight="1" x14ac:dyDescent="0.3">
      <c r="A8" s="212"/>
      <c r="B8" s="214"/>
      <c r="C8" s="238"/>
      <c r="D8" s="118" t="s">
        <v>30</v>
      </c>
      <c r="E8" s="115"/>
      <c r="F8" s="115"/>
      <c r="G8" s="115">
        <f>G31</f>
        <v>1399.1</v>
      </c>
      <c r="H8" s="116">
        <v>0</v>
      </c>
      <c r="I8" s="116"/>
      <c r="J8" s="116"/>
      <c r="K8" s="117">
        <f>G8</f>
        <v>1399.1</v>
      </c>
    </row>
    <row r="9" spans="1:12" ht="15" customHeight="1" x14ac:dyDescent="0.3">
      <c r="A9" s="212"/>
      <c r="B9" s="214"/>
      <c r="C9" s="238"/>
      <c r="D9" s="114" t="s">
        <v>29</v>
      </c>
      <c r="E9" s="115">
        <f t="shared" ref="E9:I10" si="0">E14</f>
        <v>0</v>
      </c>
      <c r="F9" s="115">
        <f t="shared" si="0"/>
        <v>0</v>
      </c>
      <c r="G9" s="115">
        <f t="shared" si="0"/>
        <v>0</v>
      </c>
      <c r="H9" s="116"/>
      <c r="I9" s="116"/>
      <c r="J9" s="116"/>
      <c r="K9" s="117">
        <f>K14</f>
        <v>0</v>
      </c>
    </row>
    <row r="10" spans="1:12" ht="23.25" customHeight="1" thickBot="1" x14ac:dyDescent="0.35">
      <c r="A10" s="212"/>
      <c r="B10" s="214"/>
      <c r="C10" s="238"/>
      <c r="D10" s="157" t="s">
        <v>28</v>
      </c>
      <c r="E10" s="158">
        <f>E15</f>
        <v>9825.3709999999992</v>
      </c>
      <c r="F10" s="158">
        <f t="shared" si="0"/>
        <v>8758.2999999999993</v>
      </c>
      <c r="G10" s="158">
        <f t="shared" si="0"/>
        <v>9142.6</v>
      </c>
      <c r="H10" s="158">
        <f>H15</f>
        <v>0</v>
      </c>
      <c r="I10" s="158">
        <f t="shared" si="0"/>
        <v>0</v>
      </c>
      <c r="J10" s="158">
        <f t="shared" ref="J10" si="1">J15</f>
        <v>0</v>
      </c>
      <c r="K10" s="159">
        <f>G10+F10+E10</f>
        <v>27726.271000000001</v>
      </c>
    </row>
    <row r="11" spans="1:12" ht="23.25" customHeight="1" x14ac:dyDescent="0.3">
      <c r="A11" s="242" t="s">
        <v>48</v>
      </c>
      <c r="B11" s="239" t="s">
        <v>23</v>
      </c>
      <c r="C11" s="164"/>
      <c r="D11" s="128" t="s">
        <v>26</v>
      </c>
      <c r="E11" s="112">
        <f>E12+E14+E15</f>
        <v>10118.08</v>
      </c>
      <c r="F11" s="112">
        <f>F12+F14+F15</f>
        <v>8758.2999999999993</v>
      </c>
      <c r="G11" s="112">
        <f>G12+G14+G15+G13</f>
        <v>10541.7</v>
      </c>
      <c r="H11" s="32">
        <f>H12+H14+H15</f>
        <v>0</v>
      </c>
      <c r="I11" s="32">
        <f>I15</f>
        <v>0</v>
      </c>
      <c r="J11" s="32">
        <f>J15</f>
        <v>0</v>
      </c>
      <c r="K11" s="113">
        <f>K12+K14+K15+K13</f>
        <v>29418.079999999998</v>
      </c>
    </row>
    <row r="12" spans="1:12" ht="18.75" customHeight="1" x14ac:dyDescent="0.3">
      <c r="A12" s="243"/>
      <c r="B12" s="240"/>
      <c r="C12" s="163"/>
      <c r="D12" s="121" t="s">
        <v>27</v>
      </c>
      <c r="E12" s="115">
        <f>E37</f>
        <v>292.709</v>
      </c>
      <c r="F12" s="115">
        <v>0</v>
      </c>
      <c r="G12" s="115">
        <v>0</v>
      </c>
      <c r="H12" s="116"/>
      <c r="I12" s="116"/>
      <c r="J12" s="116"/>
      <c r="K12" s="117">
        <f>E12+F12+G12</f>
        <v>292.709</v>
      </c>
    </row>
    <row r="13" spans="1:12" ht="18" customHeight="1" x14ac:dyDescent="0.3">
      <c r="A13" s="243"/>
      <c r="B13" s="240"/>
      <c r="C13" s="163"/>
      <c r="D13" s="125" t="s">
        <v>30</v>
      </c>
      <c r="E13" s="115"/>
      <c r="F13" s="115"/>
      <c r="G13" s="115">
        <f>G33</f>
        <v>1399.1</v>
      </c>
      <c r="H13" s="116"/>
      <c r="I13" s="116"/>
      <c r="J13" s="116"/>
      <c r="K13" s="117">
        <f>G13</f>
        <v>1399.1</v>
      </c>
    </row>
    <row r="14" spans="1:12" ht="19.5" customHeight="1" x14ac:dyDescent="0.3">
      <c r="A14" s="243"/>
      <c r="B14" s="240"/>
      <c r="C14" s="163"/>
      <c r="D14" s="121" t="s">
        <v>29</v>
      </c>
      <c r="E14" s="115"/>
      <c r="F14" s="115">
        <v>0</v>
      </c>
      <c r="G14" s="115">
        <v>0</v>
      </c>
      <c r="H14" s="116"/>
      <c r="I14" s="116"/>
      <c r="J14" s="116"/>
      <c r="K14" s="117"/>
    </row>
    <row r="15" spans="1:12" ht="21" customHeight="1" thickBot="1" x14ac:dyDescent="0.35">
      <c r="A15" s="244"/>
      <c r="B15" s="241"/>
      <c r="C15" s="165"/>
      <c r="D15" s="126" t="s">
        <v>28</v>
      </c>
      <c r="E15" s="93">
        <f>E20+E25+E30+E35+E40</f>
        <v>9825.3709999999992</v>
      </c>
      <c r="F15" s="93">
        <f>F20+F25+F30+F35</f>
        <v>8758.2999999999993</v>
      </c>
      <c r="G15" s="93">
        <f>G20+G25+G30+G35</f>
        <v>9142.6</v>
      </c>
      <c r="H15" s="93">
        <v>0</v>
      </c>
      <c r="I15" s="93">
        <f>I20+I25+I30+I35</f>
        <v>0</v>
      </c>
      <c r="J15" s="93">
        <f>J20+J25+J30+J35</f>
        <v>0</v>
      </c>
      <c r="K15" s="119">
        <f>K20+K25+K30+K35+K40</f>
        <v>27726.271000000001</v>
      </c>
      <c r="L15" s="15"/>
    </row>
    <row r="16" spans="1:12" ht="29.25" customHeight="1" x14ac:dyDescent="0.3">
      <c r="A16" s="223" t="s">
        <v>12</v>
      </c>
      <c r="B16" s="226" t="s">
        <v>22</v>
      </c>
      <c r="C16" s="164"/>
      <c r="D16" s="128" t="s">
        <v>26</v>
      </c>
      <c r="E16" s="167">
        <f t="shared" ref="E16:I16" si="2">E20</f>
        <v>5762.78</v>
      </c>
      <c r="F16" s="168">
        <f t="shared" si="2"/>
        <v>5956.3</v>
      </c>
      <c r="G16" s="169">
        <f t="shared" si="2"/>
        <v>6340.6</v>
      </c>
      <c r="H16" s="169">
        <f t="shared" si="2"/>
        <v>0</v>
      </c>
      <c r="I16" s="170">
        <f t="shared" si="2"/>
        <v>0</v>
      </c>
      <c r="J16" s="170">
        <f t="shared" ref="J16" si="3">J20</f>
        <v>0</v>
      </c>
      <c r="K16" s="129">
        <f>K20</f>
        <v>18059.68</v>
      </c>
      <c r="L16" s="15"/>
    </row>
    <row r="17" spans="1:12" ht="19.5" customHeight="1" x14ac:dyDescent="0.3">
      <c r="A17" s="224"/>
      <c r="B17" s="227"/>
      <c r="C17" s="163"/>
      <c r="D17" s="121" t="s">
        <v>27</v>
      </c>
      <c r="E17" s="122"/>
      <c r="F17" s="123"/>
      <c r="G17" s="18"/>
      <c r="H17" s="90"/>
      <c r="I17" s="90"/>
      <c r="J17" s="90"/>
      <c r="K17" s="124"/>
      <c r="L17" s="15"/>
    </row>
    <row r="18" spans="1:12" ht="20.25" customHeight="1" x14ac:dyDescent="0.3">
      <c r="A18" s="224"/>
      <c r="B18" s="227"/>
      <c r="C18" s="163"/>
      <c r="D18" s="125" t="s">
        <v>30</v>
      </c>
      <c r="E18" s="122"/>
      <c r="F18" s="123"/>
      <c r="G18" s="18"/>
      <c r="H18" s="90"/>
      <c r="I18" s="90"/>
      <c r="J18" s="90"/>
      <c r="K18" s="124"/>
      <c r="L18" s="15"/>
    </row>
    <row r="19" spans="1:12" ht="19.5" customHeight="1" x14ac:dyDescent="0.3">
      <c r="A19" s="224"/>
      <c r="B19" s="227"/>
      <c r="C19" s="163"/>
      <c r="D19" s="121" t="s">
        <v>29</v>
      </c>
      <c r="E19" s="122"/>
      <c r="F19" s="123"/>
      <c r="G19" s="18"/>
      <c r="H19" s="90"/>
      <c r="I19" s="90"/>
      <c r="J19" s="90"/>
      <c r="K19" s="124"/>
      <c r="L19" s="15"/>
    </row>
    <row r="20" spans="1:12" ht="20.25" customHeight="1" thickBot="1" x14ac:dyDescent="0.3">
      <c r="A20" s="225"/>
      <c r="B20" s="228"/>
      <c r="C20" s="165"/>
      <c r="D20" s="126" t="s">
        <v>28</v>
      </c>
      <c r="E20" s="27">
        <v>5762.78</v>
      </c>
      <c r="F20" s="27">
        <v>5956.3</v>
      </c>
      <c r="G20" s="27">
        <v>6340.6</v>
      </c>
      <c r="H20" s="91">
        <v>0</v>
      </c>
      <c r="I20" s="91">
        <v>0</v>
      </c>
      <c r="J20" s="91">
        <v>0</v>
      </c>
      <c r="K20" s="127">
        <f>J20+I20+H20+G20+F20+E20</f>
        <v>18059.68</v>
      </c>
    </row>
    <row r="21" spans="1:12" ht="23.25" customHeight="1" x14ac:dyDescent="0.3">
      <c r="A21" s="223" t="s">
        <v>49</v>
      </c>
      <c r="B21" s="226" t="s">
        <v>16</v>
      </c>
      <c r="C21" s="164"/>
      <c r="D21" s="128" t="s">
        <v>26</v>
      </c>
      <c r="E21" s="32">
        <f t="shared" ref="E21:K21" si="4">E25</f>
        <v>4053.3</v>
      </c>
      <c r="F21" s="32">
        <f t="shared" si="4"/>
        <v>2800</v>
      </c>
      <c r="G21" s="32">
        <f t="shared" si="4"/>
        <v>2800</v>
      </c>
      <c r="H21" s="32">
        <f t="shared" si="4"/>
        <v>0</v>
      </c>
      <c r="I21" s="184">
        <f t="shared" si="4"/>
        <v>0</v>
      </c>
      <c r="J21" s="184">
        <f t="shared" ref="J21" si="5">J25</f>
        <v>0</v>
      </c>
      <c r="K21" s="129">
        <f t="shared" si="4"/>
        <v>9653.2999999999993</v>
      </c>
    </row>
    <row r="22" spans="1:12" ht="15.75" customHeight="1" x14ac:dyDescent="0.25">
      <c r="A22" s="224"/>
      <c r="B22" s="227"/>
      <c r="C22" s="163"/>
      <c r="D22" s="121" t="s">
        <v>27</v>
      </c>
      <c r="E22" s="19"/>
      <c r="F22" s="19"/>
      <c r="G22" s="19"/>
      <c r="H22" s="92"/>
      <c r="I22" s="92"/>
      <c r="J22" s="92"/>
      <c r="K22" s="130"/>
    </row>
    <row r="23" spans="1:12" ht="27" customHeight="1" x14ac:dyDescent="0.25">
      <c r="A23" s="224"/>
      <c r="B23" s="227"/>
      <c r="C23" s="163"/>
      <c r="D23" s="125" t="s">
        <v>30</v>
      </c>
      <c r="E23" s="19"/>
      <c r="F23" s="19"/>
      <c r="G23" s="19"/>
      <c r="H23" s="92"/>
      <c r="I23" s="92"/>
      <c r="J23" s="92"/>
      <c r="K23" s="130"/>
    </row>
    <row r="24" spans="1:12" ht="21" customHeight="1" x14ac:dyDescent="0.25">
      <c r="A24" s="224"/>
      <c r="B24" s="227"/>
      <c r="C24" s="163"/>
      <c r="D24" s="121" t="s">
        <v>29</v>
      </c>
      <c r="E24" s="19"/>
      <c r="F24" s="19"/>
      <c r="G24" s="19"/>
      <c r="H24" s="92"/>
      <c r="I24" s="92"/>
      <c r="J24" s="92"/>
      <c r="K24" s="130"/>
    </row>
    <row r="25" spans="1:12" ht="23.25" customHeight="1" thickBot="1" x14ac:dyDescent="0.3">
      <c r="A25" s="225"/>
      <c r="B25" s="228"/>
      <c r="C25" s="165"/>
      <c r="D25" s="126" t="s">
        <v>28</v>
      </c>
      <c r="E25" s="27">
        <v>4053.3</v>
      </c>
      <c r="F25" s="27">
        <v>2800</v>
      </c>
      <c r="G25" s="27">
        <v>2800</v>
      </c>
      <c r="H25" s="91">
        <v>0</v>
      </c>
      <c r="I25" s="91">
        <v>0</v>
      </c>
      <c r="J25" s="91">
        <v>0</v>
      </c>
      <c r="K25" s="127">
        <f>J25+I25+H25+G25+F25+E25</f>
        <v>9653.2999999999993</v>
      </c>
    </row>
    <row r="26" spans="1:12" ht="25.5" customHeight="1" x14ac:dyDescent="0.3">
      <c r="A26" s="229" t="s">
        <v>49</v>
      </c>
      <c r="B26" s="231" t="s">
        <v>13</v>
      </c>
      <c r="C26" s="245"/>
      <c r="D26" s="183" t="s">
        <v>26</v>
      </c>
      <c r="E26" s="29">
        <f t="shared" ref="E26:I26" si="6">E30</f>
        <v>2</v>
      </c>
      <c r="F26" s="29">
        <f t="shared" si="6"/>
        <v>2</v>
      </c>
      <c r="G26" s="29">
        <f t="shared" si="6"/>
        <v>2</v>
      </c>
      <c r="H26" s="29">
        <f t="shared" si="6"/>
        <v>0</v>
      </c>
      <c r="I26" s="29">
        <f t="shared" si="6"/>
        <v>0</v>
      </c>
      <c r="J26" s="29">
        <f t="shared" ref="J26" si="7">J30</f>
        <v>0</v>
      </c>
      <c r="K26" s="120">
        <f>K30</f>
        <v>6</v>
      </c>
    </row>
    <row r="27" spans="1:12" ht="15.75" customHeight="1" x14ac:dyDescent="0.25">
      <c r="A27" s="217"/>
      <c r="B27" s="232"/>
      <c r="C27" s="245"/>
      <c r="D27" s="161" t="s">
        <v>27</v>
      </c>
      <c r="E27" s="19"/>
      <c r="F27" s="19"/>
      <c r="G27" s="19"/>
      <c r="H27" s="19"/>
      <c r="I27" s="19"/>
      <c r="J27" s="19"/>
      <c r="K27" s="130"/>
    </row>
    <row r="28" spans="1:12" ht="19.5" customHeight="1" x14ac:dyDescent="0.25">
      <c r="A28" s="217"/>
      <c r="B28" s="232"/>
      <c r="C28" s="245"/>
      <c r="D28" s="162" t="s">
        <v>30</v>
      </c>
      <c r="E28" s="19"/>
      <c r="F28" s="19"/>
      <c r="G28" s="19"/>
      <c r="H28" s="19"/>
      <c r="I28" s="19"/>
      <c r="J28" s="19"/>
      <c r="K28" s="130"/>
    </row>
    <row r="29" spans="1:12" ht="15.75" customHeight="1" x14ac:dyDescent="0.25">
      <c r="A29" s="217"/>
      <c r="B29" s="232"/>
      <c r="C29" s="245"/>
      <c r="D29" s="161" t="s">
        <v>29</v>
      </c>
      <c r="E29" s="19"/>
      <c r="F29" s="19"/>
      <c r="G29" s="19"/>
      <c r="H29" s="19"/>
      <c r="I29" s="19"/>
      <c r="J29" s="19"/>
      <c r="K29" s="130"/>
    </row>
    <row r="30" spans="1:12" ht="15.75" customHeight="1" thickBot="1" x14ac:dyDescent="0.3">
      <c r="A30" s="230"/>
      <c r="B30" s="233"/>
      <c r="C30" s="245"/>
      <c r="D30" s="185" t="s">
        <v>28</v>
      </c>
      <c r="E30" s="28">
        <v>2</v>
      </c>
      <c r="F30" s="28">
        <v>2</v>
      </c>
      <c r="G30" s="28">
        <v>2</v>
      </c>
      <c r="H30" s="28">
        <v>0</v>
      </c>
      <c r="I30" s="28">
        <v>0</v>
      </c>
      <c r="J30" s="28">
        <v>0</v>
      </c>
      <c r="K30" s="131">
        <f>J30+I30+H30+G30+F30+E30</f>
        <v>6</v>
      </c>
    </row>
    <row r="31" spans="1:12" ht="19.5" customHeight="1" x14ac:dyDescent="0.3">
      <c r="A31" s="234" t="s">
        <v>50</v>
      </c>
      <c r="B31" s="235" t="s">
        <v>63</v>
      </c>
      <c r="C31" s="247"/>
      <c r="D31" s="111" t="s">
        <v>26</v>
      </c>
      <c r="E31" s="32">
        <f>E35</f>
        <v>0</v>
      </c>
      <c r="F31" s="32">
        <f>F35</f>
        <v>0</v>
      </c>
      <c r="G31" s="32">
        <f>G33</f>
        <v>1399.1</v>
      </c>
      <c r="H31" s="32">
        <f>H35</f>
        <v>0</v>
      </c>
      <c r="I31" s="32"/>
      <c r="J31" s="32"/>
      <c r="K31" s="129">
        <f>G31</f>
        <v>1399.1</v>
      </c>
    </row>
    <row r="32" spans="1:12" ht="21" customHeight="1" x14ac:dyDescent="0.25">
      <c r="A32" s="217"/>
      <c r="B32" s="232"/>
      <c r="C32" s="245"/>
      <c r="D32" s="161" t="s">
        <v>27</v>
      </c>
      <c r="E32" s="19"/>
      <c r="F32" s="19"/>
      <c r="G32" s="19"/>
      <c r="H32" s="19"/>
      <c r="I32" s="19"/>
      <c r="J32" s="19"/>
      <c r="K32" s="130"/>
    </row>
    <row r="33" spans="1:11" ht="18" customHeight="1" x14ac:dyDescent="0.25">
      <c r="A33" s="217"/>
      <c r="B33" s="232"/>
      <c r="C33" s="245"/>
      <c r="D33" s="162" t="s">
        <v>30</v>
      </c>
      <c r="E33" s="19">
        <v>0</v>
      </c>
      <c r="F33" s="19">
        <v>0</v>
      </c>
      <c r="G33" s="19">
        <v>1399.1</v>
      </c>
      <c r="H33" s="19"/>
      <c r="I33" s="19"/>
      <c r="J33" s="19"/>
      <c r="K33" s="130">
        <f>G33+F33+E33</f>
        <v>1399.1</v>
      </c>
    </row>
    <row r="34" spans="1:11" ht="19.5" customHeight="1" x14ac:dyDescent="0.25">
      <c r="A34" s="217"/>
      <c r="B34" s="232"/>
      <c r="C34" s="245"/>
      <c r="D34" s="161" t="s">
        <v>29</v>
      </c>
      <c r="E34" s="19"/>
      <c r="F34" s="19"/>
      <c r="G34" s="19"/>
      <c r="H34" s="19"/>
      <c r="I34" s="19"/>
      <c r="J34" s="19"/>
      <c r="K34" s="130"/>
    </row>
    <row r="35" spans="1:11" ht="21" customHeight="1" thickBot="1" x14ac:dyDescent="0.3">
      <c r="A35" s="218"/>
      <c r="B35" s="236"/>
      <c r="C35" s="246"/>
      <c r="D35" s="166" t="s">
        <v>28</v>
      </c>
      <c r="E35" s="27">
        <v>0</v>
      </c>
      <c r="F35" s="27">
        <v>0</v>
      </c>
      <c r="G35" s="27">
        <v>0</v>
      </c>
      <c r="H35" s="27">
        <v>0</v>
      </c>
      <c r="I35" s="27"/>
      <c r="J35" s="27"/>
      <c r="K35" s="127">
        <f>E35</f>
        <v>0</v>
      </c>
    </row>
    <row r="36" spans="1:11" ht="15.75" x14ac:dyDescent="0.3">
      <c r="A36" s="229" t="s">
        <v>61</v>
      </c>
      <c r="B36" s="231" t="s">
        <v>62</v>
      </c>
      <c r="C36" s="245"/>
      <c r="D36" s="183" t="s">
        <v>26</v>
      </c>
      <c r="E36" s="29">
        <f>E40+E37</f>
        <v>300</v>
      </c>
      <c r="F36" s="29">
        <f>F40</f>
        <v>0</v>
      </c>
      <c r="G36" s="29">
        <f>G40</f>
        <v>0</v>
      </c>
      <c r="H36" s="29">
        <f>H40</f>
        <v>0</v>
      </c>
      <c r="I36" s="29"/>
      <c r="J36" s="29"/>
      <c r="K36" s="120">
        <f>K40+K37</f>
        <v>300</v>
      </c>
    </row>
    <row r="37" spans="1:11" x14ac:dyDescent="0.25">
      <c r="A37" s="217"/>
      <c r="B37" s="232"/>
      <c r="C37" s="245"/>
      <c r="D37" s="161" t="s">
        <v>27</v>
      </c>
      <c r="E37" s="19">
        <v>292.709</v>
      </c>
      <c r="F37" s="19"/>
      <c r="G37" s="19"/>
      <c r="H37" s="19"/>
      <c r="I37" s="19"/>
      <c r="J37" s="19"/>
      <c r="K37" s="130">
        <f>E37+F37+G37</f>
        <v>292.709</v>
      </c>
    </row>
    <row r="38" spans="1:11" x14ac:dyDescent="0.25">
      <c r="A38" s="217"/>
      <c r="B38" s="232"/>
      <c r="C38" s="245"/>
      <c r="D38" s="162" t="s">
        <v>30</v>
      </c>
      <c r="E38" s="19"/>
      <c r="F38" s="19"/>
      <c r="G38" s="19"/>
      <c r="H38" s="19"/>
      <c r="I38" s="19"/>
      <c r="J38" s="19"/>
      <c r="K38" s="130"/>
    </row>
    <row r="39" spans="1:11" x14ac:dyDescent="0.25">
      <c r="A39" s="217"/>
      <c r="B39" s="232"/>
      <c r="C39" s="245"/>
      <c r="D39" s="161" t="s">
        <v>29</v>
      </c>
      <c r="E39" s="19"/>
      <c r="F39" s="19"/>
      <c r="G39" s="19"/>
      <c r="H39" s="19"/>
      <c r="I39" s="19"/>
      <c r="J39" s="19"/>
      <c r="K39" s="130"/>
    </row>
    <row r="40" spans="1:11" ht="15.75" thickBot="1" x14ac:dyDescent="0.3">
      <c r="A40" s="218"/>
      <c r="B40" s="236"/>
      <c r="C40" s="246"/>
      <c r="D40" s="166" t="s">
        <v>28</v>
      </c>
      <c r="E40" s="27">
        <v>7.2910000000000004</v>
      </c>
      <c r="F40" s="27">
        <v>0</v>
      </c>
      <c r="G40" s="27">
        <v>0</v>
      </c>
      <c r="H40" s="27">
        <v>0</v>
      </c>
      <c r="I40" s="27"/>
      <c r="J40" s="27"/>
      <c r="K40" s="127">
        <f>E40</f>
        <v>7.2910000000000004</v>
      </c>
    </row>
  </sheetData>
  <mergeCells count="25">
    <mergeCell ref="A36:A40"/>
    <mergeCell ref="B36:B40"/>
    <mergeCell ref="C36:C40"/>
    <mergeCell ref="C31:C35"/>
    <mergeCell ref="C26:C30"/>
    <mergeCell ref="B16:B20"/>
    <mergeCell ref="A16:A20"/>
    <mergeCell ref="B6:B10"/>
    <mergeCell ref="C6:C10"/>
    <mergeCell ref="A6:A10"/>
    <mergeCell ref="B11:B15"/>
    <mergeCell ref="A11:A15"/>
    <mergeCell ref="A21:A25"/>
    <mergeCell ref="B21:B25"/>
    <mergeCell ref="A26:A30"/>
    <mergeCell ref="B26:B30"/>
    <mergeCell ref="A31:A35"/>
    <mergeCell ref="B31:B35"/>
    <mergeCell ref="G1:K1"/>
    <mergeCell ref="A2:K2"/>
    <mergeCell ref="A3:A4"/>
    <mergeCell ref="B3:B4"/>
    <mergeCell ref="C3:C4"/>
    <mergeCell ref="E3:K3"/>
    <mergeCell ref="D3:D4"/>
  </mergeCells>
  <printOptions horizontalCentered="1"/>
  <pageMargins left="0.98425196850393704" right="0.15748031496062992" top="0.39370078740157483" bottom="0.31496062992125984" header="0.19685039370078741" footer="0.31496062992125984"/>
  <pageSetup paperSize="9" scale="5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1"/>
  <sheetViews>
    <sheetView view="pageBreakPreview" topLeftCell="A10" zoomScale="120" zoomScaleNormal="120" zoomScaleSheetLayoutView="120" workbookViewId="0">
      <selection activeCell="G53" sqref="G53"/>
    </sheetView>
  </sheetViews>
  <sheetFormatPr defaultRowHeight="15" x14ac:dyDescent="0.25"/>
  <cols>
    <col min="1" max="1" width="8" customWidth="1"/>
    <col min="2" max="2" width="34.28515625" customWidth="1"/>
    <col min="3" max="3" width="30" customWidth="1"/>
    <col min="4" max="4" width="32.28515625" customWidth="1"/>
    <col min="5" max="5" width="13.5703125" customWidth="1"/>
    <col min="6" max="6" width="14" customWidth="1"/>
    <col min="7" max="10" width="14.140625" customWidth="1"/>
    <col min="11" max="11" width="14.28515625" customWidth="1"/>
    <col min="12" max="12" width="17" customWidth="1"/>
  </cols>
  <sheetData>
    <row r="1" spans="1:12" x14ac:dyDescent="0.25">
      <c r="G1" s="201" t="s">
        <v>64</v>
      </c>
      <c r="H1" s="201"/>
      <c r="I1" s="201"/>
      <c r="J1" s="201"/>
      <c r="K1" s="201"/>
    </row>
    <row r="2" spans="1:12" ht="51" customHeight="1" x14ac:dyDescent="0.3">
      <c r="A2" s="202" t="s">
        <v>46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15" customHeight="1" x14ac:dyDescent="0.25">
      <c r="A3" s="248" t="s">
        <v>0</v>
      </c>
      <c r="B3" s="250" t="s">
        <v>1</v>
      </c>
      <c r="C3" s="250" t="s">
        <v>2</v>
      </c>
      <c r="D3" s="253" t="s">
        <v>25</v>
      </c>
      <c r="E3" s="252" t="s">
        <v>3</v>
      </c>
      <c r="F3" s="252"/>
      <c r="G3" s="252"/>
      <c r="H3" s="252"/>
      <c r="I3" s="252"/>
      <c r="J3" s="252"/>
      <c r="K3" s="252"/>
    </row>
    <row r="4" spans="1:12" ht="67.5" customHeight="1" x14ac:dyDescent="0.25">
      <c r="A4" s="249"/>
      <c r="B4" s="251"/>
      <c r="C4" s="251"/>
      <c r="D4" s="254"/>
      <c r="E4" s="5">
        <v>2024</v>
      </c>
      <c r="F4" s="9">
        <v>2025</v>
      </c>
      <c r="G4" s="9">
        <v>2026</v>
      </c>
      <c r="H4" s="9">
        <v>2027</v>
      </c>
      <c r="I4" s="9">
        <v>2028</v>
      </c>
      <c r="J4" s="9">
        <v>2029</v>
      </c>
      <c r="K4" s="5" t="s">
        <v>4</v>
      </c>
    </row>
    <row r="5" spans="1:12" ht="15" customHeight="1" thickBot="1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7">
        <v>11</v>
      </c>
    </row>
    <row r="6" spans="1:12" ht="21.75" customHeight="1" x14ac:dyDescent="0.25">
      <c r="A6" s="211"/>
      <c r="B6" s="256" t="s">
        <v>45</v>
      </c>
      <c r="C6" s="259"/>
      <c r="D6" s="23" t="s">
        <v>26</v>
      </c>
      <c r="E6" s="44">
        <f t="shared" ref="E6:J6" si="0">E10</f>
        <v>12290.409999999998</v>
      </c>
      <c r="F6" s="45">
        <f t="shared" si="0"/>
        <v>11091.6</v>
      </c>
      <c r="G6" s="45">
        <f t="shared" si="0"/>
        <v>11139.32</v>
      </c>
      <c r="H6" s="45">
        <f t="shared" si="0"/>
        <v>0</v>
      </c>
      <c r="I6" s="151">
        <f t="shared" si="0"/>
        <v>0</v>
      </c>
      <c r="J6" s="151">
        <f t="shared" si="0"/>
        <v>0</v>
      </c>
      <c r="K6" s="46">
        <f>J6+I6+H6+G6+F6+E6</f>
        <v>34521.329999999994</v>
      </c>
    </row>
    <row r="7" spans="1:12" ht="15" customHeight="1" x14ac:dyDescent="0.25">
      <c r="A7" s="212"/>
      <c r="B7" s="257"/>
      <c r="C7" s="260"/>
      <c r="D7" s="24" t="s">
        <v>27</v>
      </c>
      <c r="E7" s="6"/>
      <c r="F7" s="10"/>
      <c r="G7" s="10"/>
      <c r="H7" s="77"/>
      <c r="I7" s="77"/>
      <c r="J7" s="77"/>
      <c r="K7" s="97"/>
    </row>
    <row r="8" spans="1:12" ht="16.5" customHeight="1" x14ac:dyDescent="0.25">
      <c r="A8" s="212"/>
      <c r="B8" s="257"/>
      <c r="C8" s="260"/>
      <c r="D8" s="25" t="s">
        <v>30</v>
      </c>
      <c r="E8" s="6"/>
      <c r="F8" s="10"/>
      <c r="G8" s="10"/>
      <c r="H8" s="77"/>
      <c r="I8" s="77"/>
      <c r="J8" s="77"/>
      <c r="K8" s="97"/>
    </row>
    <row r="9" spans="1:12" ht="17.25" customHeight="1" x14ac:dyDescent="0.25">
      <c r="A9" s="212"/>
      <c r="B9" s="257"/>
      <c r="C9" s="260"/>
      <c r="D9" s="24" t="s">
        <v>29</v>
      </c>
      <c r="E9" s="6"/>
      <c r="F9" s="10"/>
      <c r="G9" s="10"/>
      <c r="H9" s="77"/>
      <c r="I9" s="77"/>
      <c r="J9" s="77"/>
      <c r="K9" s="97"/>
    </row>
    <row r="10" spans="1:12" ht="27.75" customHeight="1" thickBot="1" x14ac:dyDescent="0.3">
      <c r="A10" s="255"/>
      <c r="B10" s="258"/>
      <c r="C10" s="261"/>
      <c r="D10" s="30" t="s">
        <v>28</v>
      </c>
      <c r="E10" s="35">
        <f t="shared" ref="E10:J10" si="1">E15+E20</f>
        <v>12290.409999999998</v>
      </c>
      <c r="F10" s="85">
        <f t="shared" si="1"/>
        <v>11091.6</v>
      </c>
      <c r="G10" s="34">
        <f>G15+G20</f>
        <v>11139.32</v>
      </c>
      <c r="H10" s="34">
        <f t="shared" si="1"/>
        <v>0</v>
      </c>
      <c r="I10" s="34">
        <f t="shared" si="1"/>
        <v>0</v>
      </c>
      <c r="J10" s="34">
        <f t="shared" si="1"/>
        <v>0</v>
      </c>
      <c r="K10" s="98">
        <f>J10+I10+H10+G10+F10+E10</f>
        <v>34521.329999999994</v>
      </c>
    </row>
    <row r="11" spans="1:12" ht="17.25" customHeight="1" x14ac:dyDescent="0.25">
      <c r="A11" s="268">
        <v>1</v>
      </c>
      <c r="B11" s="265" t="s">
        <v>33</v>
      </c>
      <c r="C11" s="262" t="s">
        <v>35</v>
      </c>
      <c r="D11" s="23" t="s">
        <v>26</v>
      </c>
      <c r="E11" s="36">
        <f t="shared" ref="E11:I11" si="2">E15</f>
        <v>1953.3</v>
      </c>
      <c r="F11" s="132">
        <f t="shared" si="2"/>
        <v>1600</v>
      </c>
      <c r="G11" s="36">
        <f t="shared" si="2"/>
        <v>1656</v>
      </c>
      <c r="H11" s="132">
        <f t="shared" si="2"/>
        <v>0</v>
      </c>
      <c r="I11" s="152">
        <f t="shared" si="2"/>
        <v>0</v>
      </c>
      <c r="J11" s="152">
        <f t="shared" ref="J11" si="3">J15</f>
        <v>0</v>
      </c>
      <c r="K11" s="99">
        <f>K15</f>
        <v>5209.3</v>
      </c>
    </row>
    <row r="12" spans="1:12" ht="17.25" customHeight="1" x14ac:dyDescent="0.25">
      <c r="A12" s="269"/>
      <c r="B12" s="266"/>
      <c r="C12" s="263"/>
      <c r="D12" s="24" t="s">
        <v>27</v>
      </c>
      <c r="E12" s="13"/>
      <c r="F12" s="133"/>
      <c r="G12" s="13"/>
      <c r="H12" s="171"/>
      <c r="I12" s="78"/>
      <c r="J12" s="78"/>
      <c r="K12" s="100"/>
    </row>
    <row r="13" spans="1:12" ht="17.25" customHeight="1" x14ac:dyDescent="0.25">
      <c r="A13" s="269"/>
      <c r="B13" s="266"/>
      <c r="C13" s="263"/>
      <c r="D13" s="25" t="s">
        <v>30</v>
      </c>
      <c r="E13" s="13"/>
      <c r="F13" s="133"/>
      <c r="G13" s="13"/>
      <c r="H13" s="171"/>
      <c r="I13" s="78"/>
      <c r="J13" s="78"/>
      <c r="K13" s="100"/>
    </row>
    <row r="14" spans="1:12" ht="17.25" customHeight="1" x14ac:dyDescent="0.25">
      <c r="A14" s="269"/>
      <c r="B14" s="266"/>
      <c r="C14" s="263"/>
      <c r="D14" s="24" t="s">
        <v>29</v>
      </c>
      <c r="E14" s="13"/>
      <c r="F14" s="133"/>
      <c r="G14" s="13"/>
      <c r="H14" s="171"/>
      <c r="I14" s="78"/>
      <c r="J14" s="78"/>
      <c r="K14" s="100"/>
    </row>
    <row r="15" spans="1:12" ht="18" customHeight="1" thickBot="1" x14ac:dyDescent="0.3">
      <c r="A15" s="270"/>
      <c r="B15" s="267"/>
      <c r="C15" s="264"/>
      <c r="D15" s="26" t="s">
        <v>28</v>
      </c>
      <c r="E15" s="37">
        <v>1953.3</v>
      </c>
      <c r="F15" s="134">
        <v>1600</v>
      </c>
      <c r="G15" s="37">
        <v>1656</v>
      </c>
      <c r="H15" s="172">
        <v>0</v>
      </c>
      <c r="I15" s="79">
        <v>0</v>
      </c>
      <c r="J15" s="79">
        <v>0</v>
      </c>
      <c r="K15" s="101">
        <f>J15+I15+H15+G15+F15+E15</f>
        <v>5209.3</v>
      </c>
      <c r="L15" s="2"/>
    </row>
    <row r="16" spans="1:12" ht="19.5" customHeight="1" x14ac:dyDescent="0.25">
      <c r="A16" s="274">
        <v>2</v>
      </c>
      <c r="B16" s="271" t="s">
        <v>34</v>
      </c>
      <c r="C16" s="275" t="s">
        <v>36</v>
      </c>
      <c r="D16" s="23" t="s">
        <v>26</v>
      </c>
      <c r="E16" s="39">
        <f t="shared" ref="E16:I16" si="4">E20</f>
        <v>10337.109999999999</v>
      </c>
      <c r="F16" s="135">
        <f t="shared" si="4"/>
        <v>9491.6</v>
      </c>
      <c r="G16" s="39">
        <f t="shared" si="4"/>
        <v>9483.32</v>
      </c>
      <c r="H16" s="173">
        <f t="shared" si="4"/>
        <v>0</v>
      </c>
      <c r="I16" s="80">
        <f t="shared" si="4"/>
        <v>0</v>
      </c>
      <c r="J16" s="80">
        <f t="shared" ref="J16" si="5">J20</f>
        <v>0</v>
      </c>
      <c r="K16" s="102">
        <f>K20</f>
        <v>29312.030000000002</v>
      </c>
      <c r="L16" s="15"/>
    </row>
    <row r="17" spans="1:11" ht="19.5" customHeight="1" x14ac:dyDescent="0.25">
      <c r="A17" s="269"/>
      <c r="B17" s="272"/>
      <c r="C17" s="276"/>
      <c r="D17" s="24" t="s">
        <v>27</v>
      </c>
      <c r="E17" s="14"/>
      <c r="F17" s="136"/>
      <c r="G17" s="14"/>
      <c r="H17" s="174"/>
      <c r="I17" s="81"/>
      <c r="J17" s="81"/>
      <c r="K17" s="103"/>
    </row>
    <row r="18" spans="1:11" ht="21" customHeight="1" x14ac:dyDescent="0.25">
      <c r="A18" s="269"/>
      <c r="B18" s="272"/>
      <c r="C18" s="276"/>
      <c r="D18" s="25" t="s">
        <v>30</v>
      </c>
      <c r="E18" s="14"/>
      <c r="F18" s="136"/>
      <c r="G18" s="14"/>
      <c r="H18" s="174"/>
      <c r="I18" s="81"/>
      <c r="J18" s="81"/>
      <c r="K18" s="103"/>
    </row>
    <row r="19" spans="1:11" ht="21" customHeight="1" x14ac:dyDescent="0.25">
      <c r="A19" s="269"/>
      <c r="B19" s="272"/>
      <c r="C19" s="276"/>
      <c r="D19" s="24" t="s">
        <v>29</v>
      </c>
      <c r="E19" s="14"/>
      <c r="F19" s="136"/>
      <c r="G19" s="14"/>
      <c r="H19" s="174"/>
      <c r="I19" s="81"/>
      <c r="J19" s="81"/>
      <c r="K19" s="103"/>
    </row>
    <row r="20" spans="1:11" ht="20.25" customHeight="1" thickBot="1" x14ac:dyDescent="0.3">
      <c r="A20" s="270"/>
      <c r="B20" s="273"/>
      <c r="C20" s="277"/>
      <c r="D20" s="26" t="s">
        <v>28</v>
      </c>
      <c r="E20" s="37">
        <f>E25+E30+E35+E40+E60+E45+E50+E55</f>
        <v>10337.109999999999</v>
      </c>
      <c r="F20" s="134">
        <f t="shared" ref="F20" si="6">F25+F30+F35+F40+F60+F45+F50+F55</f>
        <v>9491.6</v>
      </c>
      <c r="G20" s="37">
        <f>G25+G30+G35+G40+G60+G45+G50+G55</f>
        <v>9483.32</v>
      </c>
      <c r="H20" s="134">
        <v>0</v>
      </c>
      <c r="I20" s="37">
        <v>0</v>
      </c>
      <c r="J20" s="37">
        <v>0</v>
      </c>
      <c r="K20" s="101">
        <f>K25+K30+K35+K40+K60+K45+K50+K55</f>
        <v>29312.030000000002</v>
      </c>
    </row>
    <row r="21" spans="1:11" ht="20.25" customHeight="1" x14ac:dyDescent="0.25">
      <c r="A21" s="278" t="s">
        <v>37</v>
      </c>
      <c r="B21" s="281" t="s">
        <v>19</v>
      </c>
      <c r="C21" s="275"/>
      <c r="D21" s="23" t="s">
        <v>26</v>
      </c>
      <c r="E21" s="39">
        <f t="shared" ref="E21:K21" si="7">E25</f>
        <v>7385.55</v>
      </c>
      <c r="F21" s="135">
        <f t="shared" si="7"/>
        <v>8067.85</v>
      </c>
      <c r="G21" s="39">
        <f t="shared" si="7"/>
        <v>8298.32</v>
      </c>
      <c r="H21" s="135">
        <f t="shared" si="7"/>
        <v>0</v>
      </c>
      <c r="I21" s="80">
        <f t="shared" si="7"/>
        <v>0</v>
      </c>
      <c r="J21" s="80">
        <f t="shared" ref="J21" si="8">J25</f>
        <v>0</v>
      </c>
      <c r="K21" s="102">
        <f t="shared" si="7"/>
        <v>23751.72</v>
      </c>
    </row>
    <row r="22" spans="1:11" ht="18" customHeight="1" x14ac:dyDescent="0.25">
      <c r="A22" s="279"/>
      <c r="B22" s="282"/>
      <c r="C22" s="276"/>
      <c r="D22" s="24" t="s">
        <v>27</v>
      </c>
      <c r="E22" s="14"/>
      <c r="F22" s="136"/>
      <c r="G22" s="14"/>
      <c r="H22" s="174"/>
      <c r="I22" s="81"/>
      <c r="J22" s="81"/>
      <c r="K22" s="103"/>
    </row>
    <row r="23" spans="1:11" ht="20.25" customHeight="1" x14ac:dyDescent="0.25">
      <c r="A23" s="279"/>
      <c r="B23" s="282"/>
      <c r="C23" s="276"/>
      <c r="D23" s="25" t="s">
        <v>30</v>
      </c>
      <c r="E23" s="14"/>
      <c r="F23" s="136"/>
      <c r="G23" s="14"/>
      <c r="H23" s="174"/>
      <c r="I23" s="81"/>
      <c r="J23" s="81"/>
      <c r="K23" s="103"/>
    </row>
    <row r="24" spans="1:11" ht="20.25" customHeight="1" x14ac:dyDescent="0.25">
      <c r="A24" s="279"/>
      <c r="B24" s="282"/>
      <c r="C24" s="276"/>
      <c r="D24" s="24" t="s">
        <v>29</v>
      </c>
      <c r="E24" s="14"/>
      <c r="F24" s="136"/>
      <c r="G24" s="14"/>
      <c r="H24" s="174"/>
      <c r="I24" s="81"/>
      <c r="J24" s="81"/>
      <c r="K24" s="103"/>
    </row>
    <row r="25" spans="1:11" ht="20.25" customHeight="1" thickBot="1" x14ac:dyDescent="0.3">
      <c r="A25" s="280"/>
      <c r="B25" s="283"/>
      <c r="C25" s="277"/>
      <c r="D25" s="26" t="s">
        <v>28</v>
      </c>
      <c r="E25" s="40">
        <v>7385.55</v>
      </c>
      <c r="F25" s="137">
        <v>8067.85</v>
      </c>
      <c r="G25" s="40">
        <v>8298.32</v>
      </c>
      <c r="H25" s="175">
        <v>0</v>
      </c>
      <c r="I25" s="82">
        <v>0</v>
      </c>
      <c r="J25" s="82">
        <v>0</v>
      </c>
      <c r="K25" s="104">
        <f>J25+I25+H25+G25+F25+E25</f>
        <v>23751.72</v>
      </c>
    </row>
    <row r="26" spans="1:11" ht="18.75" customHeight="1" x14ac:dyDescent="0.25">
      <c r="A26" s="278" t="s">
        <v>38</v>
      </c>
      <c r="B26" s="281" t="s">
        <v>16</v>
      </c>
      <c r="C26" s="275"/>
      <c r="D26" s="23" t="s">
        <v>26</v>
      </c>
      <c r="E26" s="36">
        <f t="shared" ref="E26:K26" si="9">E30</f>
        <v>933</v>
      </c>
      <c r="F26" s="132">
        <f t="shared" si="9"/>
        <v>980</v>
      </c>
      <c r="G26" s="36">
        <f t="shared" si="9"/>
        <v>1000</v>
      </c>
      <c r="H26" s="132">
        <f t="shared" si="9"/>
        <v>0</v>
      </c>
      <c r="I26" s="152">
        <f t="shared" si="9"/>
        <v>0</v>
      </c>
      <c r="J26" s="152">
        <f t="shared" ref="J26" si="10">J30</f>
        <v>0</v>
      </c>
      <c r="K26" s="99">
        <f t="shared" si="9"/>
        <v>2913</v>
      </c>
    </row>
    <row r="27" spans="1:11" ht="15" customHeight="1" x14ac:dyDescent="0.25">
      <c r="A27" s="279"/>
      <c r="B27" s="282"/>
      <c r="C27" s="276"/>
      <c r="D27" s="24" t="s">
        <v>27</v>
      </c>
      <c r="E27" s="17"/>
      <c r="F27" s="138"/>
      <c r="G27" s="17"/>
      <c r="H27" s="176"/>
      <c r="I27" s="83"/>
      <c r="J27" s="83"/>
      <c r="K27" s="105"/>
    </row>
    <row r="28" spans="1:11" ht="18" customHeight="1" x14ac:dyDescent="0.25">
      <c r="A28" s="279"/>
      <c r="B28" s="282"/>
      <c r="C28" s="276"/>
      <c r="D28" s="25" t="s">
        <v>30</v>
      </c>
      <c r="E28" s="17"/>
      <c r="F28" s="138"/>
      <c r="G28" s="17"/>
      <c r="H28" s="176"/>
      <c r="I28" s="83"/>
      <c r="J28" s="83"/>
      <c r="K28" s="105"/>
    </row>
    <row r="29" spans="1:11" ht="21.75" customHeight="1" x14ac:dyDescent="0.25">
      <c r="A29" s="279"/>
      <c r="B29" s="282"/>
      <c r="C29" s="276"/>
      <c r="D29" s="24" t="s">
        <v>29</v>
      </c>
      <c r="E29" s="17"/>
      <c r="F29" s="138"/>
      <c r="G29" s="17"/>
      <c r="H29" s="176"/>
      <c r="I29" s="83"/>
      <c r="J29" s="83"/>
      <c r="K29" s="105"/>
    </row>
    <row r="30" spans="1:11" ht="14.25" customHeight="1" thickBot="1" x14ac:dyDescent="0.3">
      <c r="A30" s="280"/>
      <c r="B30" s="283"/>
      <c r="C30" s="277"/>
      <c r="D30" s="26" t="s">
        <v>28</v>
      </c>
      <c r="E30" s="40">
        <v>933</v>
      </c>
      <c r="F30" s="137">
        <v>980</v>
      </c>
      <c r="G30" s="40">
        <v>1000</v>
      </c>
      <c r="H30" s="175">
        <v>0</v>
      </c>
      <c r="I30" s="82">
        <v>0</v>
      </c>
      <c r="J30" s="82">
        <v>0</v>
      </c>
      <c r="K30" s="104">
        <f>J30+I30+H30+G30+F30+E30</f>
        <v>2913</v>
      </c>
    </row>
    <row r="31" spans="1:11" ht="21" customHeight="1" x14ac:dyDescent="0.25">
      <c r="A31" s="278" t="s">
        <v>39</v>
      </c>
      <c r="B31" s="281" t="s">
        <v>13</v>
      </c>
      <c r="C31" s="275"/>
      <c r="D31" s="23" t="s">
        <v>26</v>
      </c>
      <c r="E31" s="36">
        <f t="shared" ref="E31:K31" si="11">E35</f>
        <v>312</v>
      </c>
      <c r="F31" s="132">
        <f t="shared" si="11"/>
        <v>68</v>
      </c>
      <c r="G31" s="36">
        <f t="shared" si="11"/>
        <v>68</v>
      </c>
      <c r="H31" s="132">
        <f t="shared" si="11"/>
        <v>0</v>
      </c>
      <c r="I31" s="152">
        <f t="shared" si="11"/>
        <v>0</v>
      </c>
      <c r="J31" s="152">
        <f t="shared" ref="J31" si="12">J35</f>
        <v>0</v>
      </c>
      <c r="K31" s="99">
        <f t="shared" si="11"/>
        <v>448</v>
      </c>
    </row>
    <row r="32" spans="1:11" ht="17.25" customHeight="1" x14ac:dyDescent="0.25">
      <c r="A32" s="279"/>
      <c r="B32" s="282"/>
      <c r="C32" s="276"/>
      <c r="D32" s="24" t="s">
        <v>27</v>
      </c>
      <c r="E32" s="17"/>
      <c r="F32" s="138"/>
      <c r="G32" s="17"/>
      <c r="H32" s="176"/>
      <c r="I32" s="83"/>
      <c r="J32" s="83"/>
      <c r="K32" s="105"/>
    </row>
    <row r="33" spans="1:11" ht="16.5" customHeight="1" x14ac:dyDescent="0.25">
      <c r="A33" s="279"/>
      <c r="B33" s="282"/>
      <c r="C33" s="276"/>
      <c r="D33" s="25" t="s">
        <v>30</v>
      </c>
      <c r="E33" s="17"/>
      <c r="F33" s="138"/>
      <c r="G33" s="17"/>
      <c r="H33" s="176"/>
      <c r="I33" s="83"/>
      <c r="J33" s="83"/>
      <c r="K33" s="105"/>
    </row>
    <row r="34" spans="1:11" ht="17.25" customHeight="1" x14ac:dyDescent="0.25">
      <c r="A34" s="279"/>
      <c r="B34" s="282"/>
      <c r="C34" s="276"/>
      <c r="D34" s="24" t="s">
        <v>29</v>
      </c>
      <c r="E34" s="17"/>
      <c r="F34" s="138"/>
      <c r="G34" s="17"/>
      <c r="H34" s="176"/>
      <c r="I34" s="83"/>
      <c r="J34" s="83"/>
      <c r="K34" s="105"/>
    </row>
    <row r="35" spans="1:11" ht="17.25" customHeight="1" thickBot="1" x14ac:dyDescent="0.3">
      <c r="A35" s="280"/>
      <c r="B35" s="283"/>
      <c r="C35" s="277"/>
      <c r="D35" s="26" t="s">
        <v>28</v>
      </c>
      <c r="E35" s="40">
        <v>312</v>
      </c>
      <c r="F35" s="137">
        <v>68</v>
      </c>
      <c r="G35" s="40">
        <v>68</v>
      </c>
      <c r="H35" s="175">
        <v>0</v>
      </c>
      <c r="I35" s="82">
        <v>0</v>
      </c>
      <c r="J35" s="82">
        <v>0</v>
      </c>
      <c r="K35" s="104">
        <f>J35+I35+H35+G35+F35+E35</f>
        <v>448</v>
      </c>
    </row>
    <row r="36" spans="1:11" ht="22.5" customHeight="1" x14ac:dyDescent="0.25">
      <c r="A36" s="278" t="s">
        <v>40</v>
      </c>
      <c r="B36" s="284" t="s">
        <v>14</v>
      </c>
      <c r="C36" s="275"/>
      <c r="D36" s="23" t="s">
        <v>26</v>
      </c>
      <c r="E36" s="36">
        <f t="shared" ref="E36:K36" si="13">E40</f>
        <v>100</v>
      </c>
      <c r="F36" s="132">
        <f t="shared" si="13"/>
        <v>100</v>
      </c>
      <c r="G36" s="36">
        <f t="shared" si="13"/>
        <v>100</v>
      </c>
      <c r="H36" s="132">
        <f t="shared" si="13"/>
        <v>0</v>
      </c>
      <c r="I36" s="152">
        <f t="shared" si="13"/>
        <v>0</v>
      </c>
      <c r="J36" s="152">
        <f t="shared" ref="J36" si="14">J40</f>
        <v>0</v>
      </c>
      <c r="K36" s="99">
        <f t="shared" si="13"/>
        <v>300</v>
      </c>
    </row>
    <row r="37" spans="1:11" ht="20.25" customHeight="1" x14ac:dyDescent="0.25">
      <c r="A37" s="279"/>
      <c r="B37" s="285"/>
      <c r="C37" s="276"/>
      <c r="D37" s="24" t="s">
        <v>27</v>
      </c>
      <c r="E37" s="17"/>
      <c r="F37" s="138"/>
      <c r="G37" s="17"/>
      <c r="H37" s="176"/>
      <c r="I37" s="83"/>
      <c r="J37" s="83"/>
      <c r="K37" s="105"/>
    </row>
    <row r="38" spans="1:11" ht="18.75" customHeight="1" x14ac:dyDescent="0.25">
      <c r="A38" s="279"/>
      <c r="B38" s="285"/>
      <c r="C38" s="276"/>
      <c r="D38" s="25" t="s">
        <v>30</v>
      </c>
      <c r="E38" s="17"/>
      <c r="F38" s="138"/>
      <c r="G38" s="17"/>
      <c r="H38" s="176"/>
      <c r="I38" s="83"/>
      <c r="J38" s="83"/>
      <c r="K38" s="105"/>
    </row>
    <row r="39" spans="1:11" ht="17.25" customHeight="1" x14ac:dyDescent="0.25">
      <c r="A39" s="279"/>
      <c r="B39" s="285"/>
      <c r="C39" s="276"/>
      <c r="D39" s="24" t="s">
        <v>29</v>
      </c>
      <c r="E39" s="17"/>
      <c r="F39" s="138"/>
      <c r="G39" s="17"/>
      <c r="H39" s="176"/>
      <c r="I39" s="83"/>
      <c r="J39" s="83"/>
      <c r="K39" s="105"/>
    </row>
    <row r="40" spans="1:11" ht="18" customHeight="1" thickBot="1" x14ac:dyDescent="0.3">
      <c r="A40" s="280"/>
      <c r="B40" s="286"/>
      <c r="C40" s="277"/>
      <c r="D40" s="26" t="s">
        <v>28</v>
      </c>
      <c r="E40" s="40">
        <v>100</v>
      </c>
      <c r="F40" s="137">
        <v>100</v>
      </c>
      <c r="G40" s="40">
        <v>100</v>
      </c>
      <c r="H40" s="175">
        <v>0</v>
      </c>
      <c r="I40" s="82">
        <v>0</v>
      </c>
      <c r="J40" s="82">
        <v>0</v>
      </c>
      <c r="K40" s="104">
        <f>J40+I40+H40+G40+F40+E40</f>
        <v>300</v>
      </c>
    </row>
    <row r="41" spans="1:11" ht="18" customHeight="1" x14ac:dyDescent="0.25">
      <c r="A41" s="278" t="s">
        <v>41</v>
      </c>
      <c r="B41" s="281" t="s">
        <v>17</v>
      </c>
      <c r="C41" s="275"/>
      <c r="D41" s="23" t="s">
        <v>26</v>
      </c>
      <c r="E41" s="36">
        <f t="shared" ref="E41:K41" si="15">E45</f>
        <v>15</v>
      </c>
      <c r="F41" s="132">
        <f t="shared" si="15"/>
        <v>5</v>
      </c>
      <c r="G41" s="36">
        <f t="shared" si="15"/>
        <v>15</v>
      </c>
      <c r="H41" s="132">
        <f t="shared" si="15"/>
        <v>0</v>
      </c>
      <c r="I41" s="152">
        <f t="shared" si="15"/>
        <v>0</v>
      </c>
      <c r="J41" s="152">
        <f t="shared" ref="J41" si="16">J45</f>
        <v>0</v>
      </c>
      <c r="K41" s="99">
        <f t="shared" si="15"/>
        <v>35</v>
      </c>
    </row>
    <row r="42" spans="1:11" ht="18" customHeight="1" x14ac:dyDescent="0.25">
      <c r="A42" s="279"/>
      <c r="B42" s="282"/>
      <c r="C42" s="276"/>
      <c r="D42" s="24" t="s">
        <v>27</v>
      </c>
      <c r="E42" s="13"/>
      <c r="F42" s="133"/>
      <c r="G42" s="13"/>
      <c r="H42" s="171"/>
      <c r="I42" s="78"/>
      <c r="J42" s="78"/>
      <c r="K42" s="100"/>
    </row>
    <row r="43" spans="1:11" ht="18" customHeight="1" x14ac:dyDescent="0.25">
      <c r="A43" s="279"/>
      <c r="B43" s="282"/>
      <c r="C43" s="276"/>
      <c r="D43" s="25" t="s">
        <v>30</v>
      </c>
      <c r="E43" s="13"/>
      <c r="F43" s="133"/>
      <c r="G43" s="13"/>
      <c r="H43" s="171"/>
      <c r="I43" s="78"/>
      <c r="J43" s="78"/>
      <c r="K43" s="100"/>
    </row>
    <row r="44" spans="1:11" ht="18" customHeight="1" x14ac:dyDescent="0.25">
      <c r="A44" s="279"/>
      <c r="B44" s="282"/>
      <c r="C44" s="276"/>
      <c r="D44" s="24" t="s">
        <v>29</v>
      </c>
      <c r="E44" s="13"/>
      <c r="F44" s="133"/>
      <c r="G44" s="13"/>
      <c r="H44" s="171"/>
      <c r="I44" s="78"/>
      <c r="J44" s="78"/>
      <c r="K44" s="100"/>
    </row>
    <row r="45" spans="1:11" ht="21.75" customHeight="1" thickBot="1" x14ac:dyDescent="0.3">
      <c r="A45" s="280"/>
      <c r="B45" s="283"/>
      <c r="C45" s="277"/>
      <c r="D45" s="26" t="s">
        <v>28</v>
      </c>
      <c r="E45" s="33">
        <v>15</v>
      </c>
      <c r="F45" s="139">
        <v>5</v>
      </c>
      <c r="G45" s="33">
        <v>15</v>
      </c>
      <c r="H45" s="177">
        <v>0</v>
      </c>
      <c r="I45" s="84">
        <v>0</v>
      </c>
      <c r="J45" s="84">
        <v>0</v>
      </c>
      <c r="K45" s="106">
        <f>J45+I45+H45+G45+F45+E45</f>
        <v>35</v>
      </c>
    </row>
    <row r="46" spans="1:11" ht="15.75" x14ac:dyDescent="0.25">
      <c r="A46" s="278" t="s">
        <v>42</v>
      </c>
      <c r="B46" s="281" t="s">
        <v>18</v>
      </c>
      <c r="C46" s="287"/>
      <c r="D46" s="31" t="s">
        <v>26</v>
      </c>
      <c r="E46" s="38">
        <f t="shared" ref="E46:K46" si="17">E50</f>
        <v>1</v>
      </c>
      <c r="F46" s="140">
        <f t="shared" si="17"/>
        <v>1</v>
      </c>
      <c r="G46" s="38">
        <f t="shared" si="17"/>
        <v>1</v>
      </c>
      <c r="H46" s="140">
        <f t="shared" si="17"/>
        <v>0</v>
      </c>
      <c r="I46" s="153">
        <f t="shared" si="17"/>
        <v>0</v>
      </c>
      <c r="J46" s="153">
        <f t="shared" ref="J46" si="18">J50</f>
        <v>0</v>
      </c>
      <c r="K46" s="107">
        <f t="shared" si="17"/>
        <v>3</v>
      </c>
    </row>
    <row r="47" spans="1:11" x14ac:dyDescent="0.25">
      <c r="A47" s="279"/>
      <c r="B47" s="282"/>
      <c r="C47" s="288"/>
      <c r="D47" s="24" t="s">
        <v>27</v>
      </c>
      <c r="E47" s="38"/>
      <c r="F47" s="140"/>
      <c r="G47" s="38"/>
      <c r="H47" s="140"/>
      <c r="I47" s="153"/>
      <c r="J47" s="153"/>
      <c r="K47" s="107"/>
    </row>
    <row r="48" spans="1:11" x14ac:dyDescent="0.25">
      <c r="A48" s="279"/>
      <c r="B48" s="282"/>
      <c r="C48" s="288"/>
      <c r="D48" s="25" t="s">
        <v>30</v>
      </c>
      <c r="E48" s="38"/>
      <c r="F48" s="140"/>
      <c r="G48" s="38"/>
      <c r="H48" s="140"/>
      <c r="I48" s="153"/>
      <c r="J48" s="153"/>
      <c r="K48" s="107"/>
    </row>
    <row r="49" spans="1:11" x14ac:dyDescent="0.25">
      <c r="A49" s="279"/>
      <c r="B49" s="282"/>
      <c r="C49" s="288"/>
      <c r="D49" s="24" t="s">
        <v>29</v>
      </c>
      <c r="E49" s="38"/>
      <c r="F49" s="140"/>
      <c r="G49" s="38"/>
      <c r="H49" s="140"/>
      <c r="I49" s="153"/>
      <c r="J49" s="153"/>
      <c r="K49" s="107"/>
    </row>
    <row r="50" spans="1:11" ht="15.75" thickBot="1" x14ac:dyDescent="0.3">
      <c r="A50" s="280"/>
      <c r="B50" s="283"/>
      <c r="C50" s="289"/>
      <c r="D50" s="30" t="s">
        <v>28</v>
      </c>
      <c r="E50" s="42">
        <v>1</v>
      </c>
      <c r="F50" s="141">
        <v>1</v>
      </c>
      <c r="G50" s="42">
        <v>1</v>
      </c>
      <c r="H50" s="141">
        <v>0</v>
      </c>
      <c r="I50" s="154">
        <v>0</v>
      </c>
      <c r="J50" s="154">
        <v>0</v>
      </c>
      <c r="K50" s="104">
        <f>J50+I50+H50+G50+F50+E50</f>
        <v>3</v>
      </c>
    </row>
    <row r="51" spans="1:11" ht="15.75" x14ac:dyDescent="0.25">
      <c r="A51" s="278" t="s">
        <v>43</v>
      </c>
      <c r="B51" s="281" t="s">
        <v>20</v>
      </c>
      <c r="C51" s="290"/>
      <c r="D51" s="23" t="s">
        <v>26</v>
      </c>
      <c r="E51" s="43">
        <f t="shared" ref="E51:K51" si="19">E55</f>
        <v>1</v>
      </c>
      <c r="F51" s="142">
        <f t="shared" si="19"/>
        <v>1</v>
      </c>
      <c r="G51" s="43">
        <f t="shared" si="19"/>
        <v>1</v>
      </c>
      <c r="H51" s="142">
        <f t="shared" si="19"/>
        <v>0</v>
      </c>
      <c r="I51" s="155">
        <f t="shared" si="19"/>
        <v>0</v>
      </c>
      <c r="J51" s="155">
        <f t="shared" ref="J51" si="20">J55</f>
        <v>0</v>
      </c>
      <c r="K51" s="108">
        <f t="shared" si="19"/>
        <v>3</v>
      </c>
    </row>
    <row r="52" spans="1:11" x14ac:dyDescent="0.25">
      <c r="A52" s="279"/>
      <c r="B52" s="282"/>
      <c r="C52" s="291"/>
      <c r="D52" s="24" t="s">
        <v>27</v>
      </c>
      <c r="E52" s="17"/>
      <c r="F52" s="138"/>
      <c r="G52" s="17"/>
      <c r="H52" s="138"/>
      <c r="I52" s="83"/>
      <c r="J52" s="83"/>
      <c r="K52" s="105"/>
    </row>
    <row r="53" spans="1:11" x14ac:dyDescent="0.25">
      <c r="A53" s="279"/>
      <c r="B53" s="282"/>
      <c r="C53" s="291"/>
      <c r="D53" s="25" t="s">
        <v>30</v>
      </c>
      <c r="E53" s="17"/>
      <c r="F53" s="138"/>
      <c r="G53" s="17"/>
      <c r="H53" s="138"/>
      <c r="I53" s="83"/>
      <c r="J53" s="83"/>
      <c r="K53" s="105"/>
    </row>
    <row r="54" spans="1:11" x14ac:dyDescent="0.25">
      <c r="A54" s="279"/>
      <c r="B54" s="282"/>
      <c r="C54" s="291"/>
      <c r="D54" s="24" t="s">
        <v>29</v>
      </c>
      <c r="E54" s="17"/>
      <c r="F54" s="138"/>
      <c r="G54" s="17"/>
      <c r="H54" s="138"/>
      <c r="I54" s="83"/>
      <c r="J54" s="83"/>
      <c r="K54" s="105"/>
    </row>
    <row r="55" spans="1:11" ht="15.75" thickBot="1" x14ac:dyDescent="0.3">
      <c r="A55" s="280"/>
      <c r="B55" s="283"/>
      <c r="C55" s="292"/>
      <c r="D55" s="30" t="s">
        <v>28</v>
      </c>
      <c r="E55" s="42">
        <v>1</v>
      </c>
      <c r="F55" s="141">
        <v>1</v>
      </c>
      <c r="G55" s="42">
        <v>1</v>
      </c>
      <c r="H55" s="141">
        <v>0</v>
      </c>
      <c r="I55" s="154">
        <v>0</v>
      </c>
      <c r="J55" s="154">
        <v>0</v>
      </c>
      <c r="K55" s="104">
        <f>J55+I55+H55+G55+F55+E55</f>
        <v>3</v>
      </c>
    </row>
    <row r="56" spans="1:11" ht="15.75" x14ac:dyDescent="0.25">
      <c r="A56" s="278" t="s">
        <v>44</v>
      </c>
      <c r="B56" s="281" t="s">
        <v>15</v>
      </c>
      <c r="C56" s="290"/>
      <c r="D56" s="23" t="s">
        <v>26</v>
      </c>
      <c r="E56" s="43">
        <f t="shared" ref="E56:I56" si="21">E60</f>
        <v>1589.56</v>
      </c>
      <c r="F56" s="142">
        <f t="shared" si="21"/>
        <v>268.75</v>
      </c>
      <c r="G56" s="43">
        <f t="shared" si="21"/>
        <v>0</v>
      </c>
      <c r="H56" s="142">
        <f t="shared" si="21"/>
        <v>0</v>
      </c>
      <c r="I56" s="155">
        <f t="shared" si="21"/>
        <v>0</v>
      </c>
      <c r="J56" s="155">
        <f t="shared" ref="J56" si="22">J60</f>
        <v>0</v>
      </c>
      <c r="K56" s="108">
        <f>K60</f>
        <v>1858.31</v>
      </c>
    </row>
    <row r="57" spans="1:11" x14ac:dyDescent="0.25">
      <c r="A57" s="279"/>
      <c r="B57" s="282"/>
      <c r="C57" s="291"/>
      <c r="D57" s="24" t="s">
        <v>27</v>
      </c>
      <c r="E57" s="17"/>
      <c r="F57" s="138"/>
      <c r="G57" s="17"/>
      <c r="H57" s="138"/>
      <c r="I57" s="83"/>
      <c r="J57" s="83"/>
      <c r="K57" s="105"/>
    </row>
    <row r="58" spans="1:11" x14ac:dyDescent="0.25">
      <c r="A58" s="279"/>
      <c r="B58" s="282"/>
      <c r="C58" s="291"/>
      <c r="D58" s="25" t="s">
        <v>30</v>
      </c>
      <c r="E58" s="17"/>
      <c r="F58" s="138"/>
      <c r="G58" s="17"/>
      <c r="H58" s="138"/>
      <c r="I58" s="83"/>
      <c r="J58" s="83"/>
      <c r="K58" s="105"/>
    </row>
    <row r="59" spans="1:11" x14ac:dyDescent="0.25">
      <c r="A59" s="279"/>
      <c r="B59" s="282"/>
      <c r="C59" s="291"/>
      <c r="D59" s="24" t="s">
        <v>29</v>
      </c>
      <c r="E59" s="17"/>
      <c r="F59" s="138"/>
      <c r="G59" s="17"/>
      <c r="H59" s="138"/>
      <c r="I59" s="83"/>
      <c r="J59" s="83"/>
      <c r="K59" s="105"/>
    </row>
    <row r="60" spans="1:11" ht="15" customHeight="1" thickBot="1" x14ac:dyDescent="0.3">
      <c r="A60" s="280"/>
      <c r="B60" s="283"/>
      <c r="C60" s="292"/>
      <c r="D60" s="26" t="s">
        <v>28</v>
      </c>
      <c r="E60" s="40">
        <v>1589.56</v>
      </c>
      <c r="F60" s="137">
        <v>268.75</v>
      </c>
      <c r="G60" s="40">
        <v>0</v>
      </c>
      <c r="H60" s="137">
        <v>0</v>
      </c>
      <c r="I60" s="82">
        <v>0</v>
      </c>
      <c r="J60" s="82">
        <v>0</v>
      </c>
      <c r="K60" s="41">
        <f>J60+I60+H60+G60+F60+E60</f>
        <v>1858.31</v>
      </c>
    </row>
    <row r="61" spans="1:11" ht="15.75" hidden="1" thickBot="1" x14ac:dyDescent="0.3">
      <c r="A61" s="86"/>
      <c r="B61" s="87"/>
      <c r="C61" s="87"/>
      <c r="D61" s="88"/>
      <c r="E61" s="88"/>
      <c r="F61" s="88"/>
      <c r="G61" s="88"/>
      <c r="H61" s="160"/>
      <c r="I61" s="156"/>
      <c r="J61" s="156"/>
      <c r="K61" s="89"/>
    </row>
  </sheetData>
  <mergeCells count="40">
    <mergeCell ref="A51:A55"/>
    <mergeCell ref="B51:B55"/>
    <mergeCell ref="C51:C55"/>
    <mergeCell ref="A56:A60"/>
    <mergeCell ref="B56:B60"/>
    <mergeCell ref="C56:C60"/>
    <mergeCell ref="A36:A40"/>
    <mergeCell ref="B36:B40"/>
    <mergeCell ref="C36:C40"/>
    <mergeCell ref="A46:A50"/>
    <mergeCell ref="B46:B50"/>
    <mergeCell ref="C46:C5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B16:B20"/>
    <mergeCell ref="A16:A20"/>
    <mergeCell ref="C16:C20"/>
    <mergeCell ref="A21:A25"/>
    <mergeCell ref="B21:B25"/>
    <mergeCell ref="C21:C25"/>
    <mergeCell ref="A6:A10"/>
    <mergeCell ref="B6:B10"/>
    <mergeCell ref="C6:C10"/>
    <mergeCell ref="C11:C15"/>
    <mergeCell ref="B11:B15"/>
    <mergeCell ref="A11:A15"/>
    <mergeCell ref="G1:K1"/>
    <mergeCell ref="A2:K2"/>
    <mergeCell ref="A3:A4"/>
    <mergeCell ref="B3:B4"/>
    <mergeCell ref="C3:C4"/>
    <mergeCell ref="E3:K3"/>
    <mergeCell ref="D3:D4"/>
  </mergeCells>
  <printOptions horizontalCentered="1"/>
  <pageMargins left="0.55000000000000004" right="0.23622047244094491" top="0.39370078740157483" bottom="0.74803149606299213" header="0.31496062992125984" footer="0.31496062992125984"/>
  <pageSetup paperSize="9" scale="67" orientation="landscape" horizontalDpi="180" verticalDpi="180" r:id="rId1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tabSelected="1" view="pageBreakPreview" topLeftCell="A10" zoomScale="110" zoomScaleNormal="120" zoomScaleSheetLayoutView="110" workbookViewId="0">
      <selection activeCell="G13" sqref="G13"/>
    </sheetView>
  </sheetViews>
  <sheetFormatPr defaultRowHeight="15" x14ac:dyDescent="0.25"/>
  <cols>
    <col min="1" max="1" width="4.85546875" customWidth="1"/>
    <col min="2" max="2" width="32.5703125" customWidth="1"/>
    <col min="3" max="4" width="32.140625" customWidth="1"/>
    <col min="5" max="5" width="18" customWidth="1"/>
    <col min="6" max="6" width="17" customWidth="1"/>
    <col min="7" max="7" width="17.42578125" customWidth="1"/>
    <col min="8" max="10" width="18.140625" customWidth="1"/>
    <col min="11" max="11" width="17.42578125" customWidth="1"/>
    <col min="12" max="12" width="17" customWidth="1"/>
    <col min="13" max="13" width="11.140625" bestFit="1" customWidth="1"/>
    <col min="14" max="14" width="16.140625" customWidth="1"/>
  </cols>
  <sheetData>
    <row r="1" spans="1:13" x14ac:dyDescent="0.25">
      <c r="G1" s="222" t="s">
        <v>59</v>
      </c>
      <c r="H1" s="222"/>
      <c r="I1" s="222"/>
      <c r="J1" s="222"/>
      <c r="K1" s="222"/>
    </row>
    <row r="2" spans="1:13" ht="77.25" customHeight="1" x14ac:dyDescent="0.3">
      <c r="A2" s="202" t="s">
        <v>56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3" ht="15" customHeight="1" x14ac:dyDescent="0.25">
      <c r="A3" s="293" t="s">
        <v>0</v>
      </c>
      <c r="B3" s="250" t="s">
        <v>1</v>
      </c>
      <c r="C3" s="250" t="s">
        <v>2</v>
      </c>
      <c r="D3" s="253" t="s">
        <v>25</v>
      </c>
      <c r="E3" s="210" t="s">
        <v>3</v>
      </c>
      <c r="F3" s="210"/>
      <c r="G3" s="210"/>
      <c r="H3" s="210"/>
      <c r="I3" s="210"/>
      <c r="J3" s="210"/>
      <c r="K3" s="210"/>
    </row>
    <row r="4" spans="1:13" ht="55.5" customHeight="1" x14ac:dyDescent="0.25">
      <c r="A4" s="294"/>
      <c r="B4" s="207"/>
      <c r="C4" s="207"/>
      <c r="D4" s="254"/>
      <c r="E4" s="6">
        <v>2024</v>
      </c>
      <c r="F4" s="10">
        <v>2025</v>
      </c>
      <c r="G4" s="10">
        <v>2026</v>
      </c>
      <c r="H4" s="10">
        <v>2027</v>
      </c>
      <c r="I4" s="10">
        <v>2028</v>
      </c>
      <c r="J4" s="10">
        <v>2029</v>
      </c>
      <c r="K4" s="6" t="s">
        <v>4</v>
      </c>
    </row>
    <row r="5" spans="1:13" ht="18.75" customHeight="1" thickBot="1" x14ac:dyDescent="0.3">
      <c r="A5" s="7">
        <v>1</v>
      </c>
      <c r="B5" s="7">
        <v>2</v>
      </c>
      <c r="C5" s="7">
        <v>3</v>
      </c>
      <c r="D5" s="60">
        <v>4</v>
      </c>
      <c r="E5" s="7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7">
        <v>11</v>
      </c>
    </row>
    <row r="6" spans="1:13" ht="18.75" customHeight="1" x14ac:dyDescent="0.25">
      <c r="A6" s="211"/>
      <c r="B6" s="295" t="s">
        <v>57</v>
      </c>
      <c r="C6" s="67"/>
      <c r="D6" s="23" t="s">
        <v>26</v>
      </c>
      <c r="E6" s="95">
        <f>E8+E9+E7+E10</f>
        <v>22625.05</v>
      </c>
      <c r="F6" s="143">
        <f>F8+F9+F7+F10</f>
        <v>20238.900000000001</v>
      </c>
      <c r="G6" s="95">
        <f>G8+G9+G7+G10</f>
        <v>22070.019999999997</v>
      </c>
      <c r="H6" s="143">
        <f>H8+H9+H7+H10</f>
        <v>0</v>
      </c>
      <c r="I6" s="150">
        <f>I7+I10</f>
        <v>0</v>
      </c>
      <c r="J6" s="150">
        <f>J7+J10</f>
        <v>0</v>
      </c>
      <c r="K6" s="96">
        <f>K8+K9+K7+K10</f>
        <v>64933.97</v>
      </c>
      <c r="L6" s="15"/>
    </row>
    <row r="7" spans="1:13" ht="24.75" customHeight="1" x14ac:dyDescent="0.25">
      <c r="A7" s="212"/>
      <c r="B7" s="296"/>
      <c r="C7" s="68" t="s">
        <v>5</v>
      </c>
      <c r="D7" s="71" t="s">
        <v>27</v>
      </c>
      <c r="E7" s="58">
        <f>E17</f>
        <v>292.70999999999998</v>
      </c>
      <c r="F7" s="144"/>
      <c r="G7" s="58">
        <f>G17</f>
        <v>0</v>
      </c>
      <c r="H7" s="178">
        <f>H17</f>
        <v>0</v>
      </c>
      <c r="I7" s="74">
        <f>I17</f>
        <v>0</v>
      </c>
      <c r="J7" s="74">
        <f>J17</f>
        <v>0</v>
      </c>
      <c r="K7" s="63">
        <f>K17</f>
        <v>292.70999999999998</v>
      </c>
      <c r="M7" s="15"/>
    </row>
    <row r="8" spans="1:13" ht="32.25" customHeight="1" x14ac:dyDescent="0.25">
      <c r="A8" s="212"/>
      <c r="B8" s="296"/>
      <c r="C8" s="69" t="s">
        <v>6</v>
      </c>
      <c r="D8" s="72" t="s">
        <v>30</v>
      </c>
      <c r="E8" s="59">
        <v>0</v>
      </c>
      <c r="F8" s="145">
        <f>F12+F17+F22</f>
        <v>0</v>
      </c>
      <c r="G8" s="59">
        <f>G18</f>
        <v>1399.1</v>
      </c>
      <c r="H8" s="179">
        <f>H18</f>
        <v>0</v>
      </c>
      <c r="I8" s="75"/>
      <c r="J8" s="75"/>
      <c r="K8" s="64">
        <f>K18</f>
        <v>1399.1</v>
      </c>
      <c r="L8" s="20"/>
    </row>
    <row r="9" spans="1:13" ht="71.25" customHeight="1" x14ac:dyDescent="0.25">
      <c r="A9" s="212"/>
      <c r="B9" s="296"/>
      <c r="C9" s="69" t="s">
        <v>31</v>
      </c>
      <c r="D9" s="71" t="s">
        <v>29</v>
      </c>
      <c r="E9" s="59">
        <f t="shared" ref="E9:G9" si="0">E14+E19+E24</f>
        <v>0</v>
      </c>
      <c r="F9" s="145">
        <f t="shared" si="0"/>
        <v>0</v>
      </c>
      <c r="G9" s="59">
        <f t="shared" si="0"/>
        <v>0</v>
      </c>
      <c r="H9" s="179"/>
      <c r="I9" s="75"/>
      <c r="J9" s="75"/>
      <c r="K9" s="64">
        <f>K14+K19+K24</f>
        <v>0</v>
      </c>
      <c r="L9" s="21"/>
    </row>
    <row r="10" spans="1:13" ht="42" customHeight="1" thickBot="1" x14ac:dyDescent="0.3">
      <c r="A10" s="255"/>
      <c r="B10" s="297"/>
      <c r="C10" s="70" t="s">
        <v>8</v>
      </c>
      <c r="D10" s="73" t="s">
        <v>28</v>
      </c>
      <c r="E10" s="65">
        <f>E15+E20+E25</f>
        <v>22332.34</v>
      </c>
      <c r="F10" s="146">
        <f>F15+F20+F25</f>
        <v>20238.900000000001</v>
      </c>
      <c r="G10" s="146">
        <f>G15+G20+G25</f>
        <v>20670.919999999998</v>
      </c>
      <c r="H10" s="180">
        <f>H15+H20+H25</f>
        <v>0</v>
      </c>
      <c r="I10" s="76">
        <f t="shared" ref="I10:J10" si="1">I15+I20+I25</f>
        <v>0</v>
      </c>
      <c r="J10" s="76">
        <f t="shared" si="1"/>
        <v>0</v>
      </c>
      <c r="K10" s="66">
        <f>K15+K20+K25</f>
        <v>63242.16</v>
      </c>
      <c r="L10" s="22"/>
    </row>
    <row r="11" spans="1:13" ht="24.75" customHeight="1" x14ac:dyDescent="0.25">
      <c r="A11" s="298"/>
      <c r="B11" s="257" t="s">
        <v>58</v>
      </c>
      <c r="C11" s="303" t="s">
        <v>32</v>
      </c>
      <c r="D11" s="61" t="s">
        <v>27</v>
      </c>
      <c r="E11" s="52">
        <f t="shared" ref="E11:J11" si="2">E15</f>
        <v>12290.41</v>
      </c>
      <c r="F11" s="147">
        <f t="shared" si="2"/>
        <v>11091.6</v>
      </c>
      <c r="G11" s="62">
        <f t="shared" si="2"/>
        <v>11139.32</v>
      </c>
      <c r="H11" s="62">
        <f t="shared" si="2"/>
        <v>0</v>
      </c>
      <c r="I11" s="62">
        <f t="shared" si="2"/>
        <v>0</v>
      </c>
      <c r="J11" s="62">
        <f t="shared" si="2"/>
        <v>0</v>
      </c>
      <c r="K11" s="52">
        <f>J11+I11+H11+G11+F11+E11</f>
        <v>34521.33</v>
      </c>
      <c r="L11" s="22"/>
    </row>
    <row r="12" spans="1:13" ht="21.75" customHeight="1" x14ac:dyDescent="0.25">
      <c r="A12" s="298"/>
      <c r="B12" s="257"/>
      <c r="C12" s="303"/>
      <c r="D12" s="50" t="s">
        <v>27</v>
      </c>
      <c r="E12" s="17"/>
      <c r="F12" s="138"/>
      <c r="G12" s="54"/>
      <c r="H12" s="54"/>
      <c r="I12" s="54"/>
      <c r="J12" s="54"/>
      <c r="K12" s="17"/>
      <c r="L12" s="22"/>
    </row>
    <row r="13" spans="1:13" ht="27.75" customHeight="1" x14ac:dyDescent="0.25">
      <c r="A13" s="298"/>
      <c r="B13" s="257"/>
      <c r="C13" s="303"/>
      <c r="D13" s="51" t="s">
        <v>30</v>
      </c>
      <c r="E13" s="17"/>
      <c r="F13" s="138"/>
      <c r="G13" s="54"/>
      <c r="H13" s="54"/>
      <c r="I13" s="54"/>
      <c r="J13" s="54"/>
      <c r="K13" s="17"/>
      <c r="L13" s="22"/>
    </row>
    <row r="14" spans="1:13" ht="20.25" customHeight="1" x14ac:dyDescent="0.25">
      <c r="A14" s="298"/>
      <c r="B14" s="257"/>
      <c r="C14" s="303"/>
      <c r="D14" s="50" t="s">
        <v>29</v>
      </c>
      <c r="E14" s="17"/>
      <c r="F14" s="138"/>
      <c r="G14" s="54"/>
      <c r="H14" s="54"/>
      <c r="I14" s="54"/>
      <c r="J14" s="54"/>
      <c r="K14" s="17"/>
      <c r="L14" s="22"/>
    </row>
    <row r="15" spans="1:13" ht="17.25" customHeight="1" thickBot="1" x14ac:dyDescent="0.3">
      <c r="A15" s="298"/>
      <c r="B15" s="257"/>
      <c r="C15" s="303"/>
      <c r="D15" s="186" t="s">
        <v>28</v>
      </c>
      <c r="E15" s="42">
        <v>12290.41</v>
      </c>
      <c r="F15" s="141">
        <v>11091.6</v>
      </c>
      <c r="G15" s="187">
        <v>11139.32</v>
      </c>
      <c r="H15" s="187">
        <v>0</v>
      </c>
      <c r="I15" s="187">
        <v>0</v>
      </c>
      <c r="J15" s="187">
        <v>0</v>
      </c>
      <c r="K15" s="42">
        <f>SUM(E15:J15)</f>
        <v>34521.33</v>
      </c>
    </row>
    <row r="16" spans="1:13" ht="20.25" customHeight="1" x14ac:dyDescent="0.25">
      <c r="A16" s="304"/>
      <c r="B16" s="307" t="s">
        <v>9</v>
      </c>
      <c r="C16" s="310" t="s">
        <v>7</v>
      </c>
      <c r="D16" s="189" t="s">
        <v>26</v>
      </c>
      <c r="E16" s="36">
        <f>E17+E19+E20</f>
        <v>10118.08</v>
      </c>
      <c r="F16" s="132">
        <f>F20</f>
        <v>8758.2999999999993</v>
      </c>
      <c r="G16" s="190">
        <f>G20+G17+G18</f>
        <v>10541.7</v>
      </c>
      <c r="H16" s="190">
        <f>H20+H17+H18+H19</f>
        <v>0</v>
      </c>
      <c r="I16" s="190">
        <f>I17+I20</f>
        <v>0</v>
      </c>
      <c r="J16" s="190">
        <f>J17+J20</f>
        <v>0</v>
      </c>
      <c r="K16" s="191">
        <f>K17+K19+K20+K18</f>
        <v>29418.080000000002</v>
      </c>
    </row>
    <row r="17" spans="1:14" ht="18.75" customHeight="1" x14ac:dyDescent="0.25">
      <c r="A17" s="305"/>
      <c r="B17" s="308"/>
      <c r="C17" s="301"/>
      <c r="D17" s="50" t="s">
        <v>27</v>
      </c>
      <c r="E17" s="38">
        <v>292.70999999999998</v>
      </c>
      <c r="F17" s="140"/>
      <c r="G17" s="53">
        <v>0</v>
      </c>
      <c r="H17" s="53">
        <v>0</v>
      </c>
      <c r="I17" s="53"/>
      <c r="J17" s="53"/>
      <c r="K17" s="192">
        <f>E17+G17+H17</f>
        <v>292.70999999999998</v>
      </c>
    </row>
    <row r="18" spans="1:14" ht="18.75" customHeight="1" x14ac:dyDescent="0.25">
      <c r="A18" s="305"/>
      <c r="B18" s="308"/>
      <c r="C18" s="301"/>
      <c r="D18" s="51" t="s">
        <v>30</v>
      </c>
      <c r="E18" s="38"/>
      <c r="F18" s="140"/>
      <c r="G18" s="53">
        <v>1399.1</v>
      </c>
      <c r="H18" s="53">
        <v>0</v>
      </c>
      <c r="I18" s="53"/>
      <c r="J18" s="53"/>
      <c r="K18" s="192">
        <f>G18</f>
        <v>1399.1</v>
      </c>
    </row>
    <row r="19" spans="1:14" ht="16.5" customHeight="1" x14ac:dyDescent="0.25">
      <c r="A19" s="305"/>
      <c r="B19" s="308"/>
      <c r="C19" s="301"/>
      <c r="D19" s="50" t="s">
        <v>29</v>
      </c>
      <c r="E19" s="38">
        <v>0</v>
      </c>
      <c r="F19" s="140"/>
      <c r="G19" s="53"/>
      <c r="H19" s="53"/>
      <c r="I19" s="53"/>
      <c r="J19" s="53"/>
      <c r="K19" s="192">
        <f>E19</f>
        <v>0</v>
      </c>
    </row>
    <row r="20" spans="1:14" ht="18.75" customHeight="1" thickBot="1" x14ac:dyDescent="0.3">
      <c r="A20" s="306"/>
      <c r="B20" s="309"/>
      <c r="C20" s="311"/>
      <c r="D20" s="193" t="s">
        <v>28</v>
      </c>
      <c r="E20" s="194">
        <v>9825.3700000000008</v>
      </c>
      <c r="F20" s="195">
        <v>8758.2999999999993</v>
      </c>
      <c r="G20" s="196">
        <v>9142.6</v>
      </c>
      <c r="H20" s="196">
        <v>0</v>
      </c>
      <c r="I20" s="196">
        <v>0</v>
      </c>
      <c r="J20" s="196">
        <v>0</v>
      </c>
      <c r="K20" s="197">
        <f>J20+I20+H20+G20+F20+E20</f>
        <v>27726.270000000004</v>
      </c>
      <c r="L20" s="2"/>
      <c r="N20" s="16"/>
    </row>
    <row r="21" spans="1:14" ht="18.75" customHeight="1" x14ac:dyDescent="0.25">
      <c r="A21" s="298"/>
      <c r="B21" s="257" t="s">
        <v>10</v>
      </c>
      <c r="C21" s="301" t="s">
        <v>32</v>
      </c>
      <c r="D21" s="188" t="s">
        <v>26</v>
      </c>
      <c r="E21" s="47">
        <f t="shared" ref="E21:I21" si="3">E25</f>
        <v>216.56</v>
      </c>
      <c r="F21" s="148">
        <f t="shared" si="3"/>
        <v>389</v>
      </c>
      <c r="G21" s="49">
        <f t="shared" si="3"/>
        <v>389</v>
      </c>
      <c r="H21" s="49">
        <f t="shared" si="3"/>
        <v>0</v>
      </c>
      <c r="I21" s="49">
        <f t="shared" si="3"/>
        <v>0</v>
      </c>
      <c r="J21" s="49">
        <f t="shared" ref="J21" si="4">J25</f>
        <v>0</v>
      </c>
      <c r="K21" s="48">
        <f>K25</f>
        <v>994.56</v>
      </c>
      <c r="L21" s="2"/>
      <c r="N21" s="16"/>
    </row>
    <row r="22" spans="1:14" ht="18.75" customHeight="1" x14ac:dyDescent="0.25">
      <c r="A22" s="298"/>
      <c r="B22" s="257"/>
      <c r="C22" s="301"/>
      <c r="D22" s="50" t="s">
        <v>27</v>
      </c>
      <c r="E22" s="47"/>
      <c r="F22" s="148"/>
      <c r="G22" s="49"/>
      <c r="H22" s="49"/>
      <c r="I22" s="49"/>
      <c r="J22" s="49"/>
      <c r="K22" s="48"/>
      <c r="L22" s="2"/>
      <c r="N22" s="16"/>
    </row>
    <row r="23" spans="1:14" ht="26.25" customHeight="1" x14ac:dyDescent="0.25">
      <c r="A23" s="298"/>
      <c r="B23" s="257"/>
      <c r="C23" s="301"/>
      <c r="D23" s="51" t="s">
        <v>30</v>
      </c>
      <c r="E23" s="47"/>
      <c r="F23" s="148"/>
      <c r="G23" s="49"/>
      <c r="H23" s="49"/>
      <c r="I23" s="49"/>
      <c r="J23" s="49"/>
      <c r="K23" s="48"/>
      <c r="L23" s="2"/>
      <c r="N23" s="16"/>
    </row>
    <row r="24" spans="1:14" ht="18.75" customHeight="1" x14ac:dyDescent="0.25">
      <c r="A24" s="298"/>
      <c r="B24" s="257"/>
      <c r="C24" s="301"/>
      <c r="D24" s="50" t="s">
        <v>29</v>
      </c>
      <c r="E24" s="47"/>
      <c r="F24" s="148"/>
      <c r="G24" s="49"/>
      <c r="H24" s="49"/>
      <c r="I24" s="49"/>
      <c r="J24" s="49"/>
      <c r="K24" s="48"/>
      <c r="L24" s="2"/>
      <c r="N24" s="16"/>
    </row>
    <row r="25" spans="1:14" ht="18.75" customHeight="1" x14ac:dyDescent="0.25">
      <c r="A25" s="299"/>
      <c r="B25" s="300"/>
      <c r="C25" s="302"/>
      <c r="D25" s="50" t="s">
        <v>28</v>
      </c>
      <c r="E25" s="55">
        <v>216.56</v>
      </c>
      <c r="F25" s="149">
        <v>389</v>
      </c>
      <c r="G25" s="56">
        <v>389</v>
      </c>
      <c r="H25" s="56">
        <v>0</v>
      </c>
      <c r="I25" s="56">
        <v>0</v>
      </c>
      <c r="J25" s="56">
        <v>0</v>
      </c>
      <c r="K25" s="57">
        <f>SUM(E25:J25)</f>
        <v>994.56</v>
      </c>
    </row>
    <row r="26" spans="1:14" hidden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8" spans="1:14" x14ac:dyDescent="0.25">
      <c r="E28" s="3"/>
      <c r="K28" s="4"/>
    </row>
    <row r="29" spans="1:14" x14ac:dyDescent="0.25">
      <c r="B29" t="s">
        <v>11</v>
      </c>
      <c r="E29" s="12"/>
      <c r="G29" s="4"/>
      <c r="H29" s="4"/>
      <c r="I29" s="4"/>
      <c r="J29" s="4"/>
      <c r="K29" s="4"/>
    </row>
    <row r="30" spans="1:14" x14ac:dyDescent="0.25">
      <c r="E30" s="4"/>
      <c r="K30" s="3"/>
    </row>
    <row r="31" spans="1:14" x14ac:dyDescent="0.25">
      <c r="K31" s="3"/>
    </row>
  </sheetData>
  <mergeCells count="18">
    <mergeCell ref="B6:B10"/>
    <mergeCell ref="A6:A10"/>
    <mergeCell ref="A21:A25"/>
    <mergeCell ref="B21:B25"/>
    <mergeCell ref="C21:C25"/>
    <mergeCell ref="A11:A15"/>
    <mergeCell ref="B11:B15"/>
    <mergeCell ref="C11:C15"/>
    <mergeCell ref="A16:A20"/>
    <mergeCell ref="B16:B20"/>
    <mergeCell ref="C16:C20"/>
    <mergeCell ref="G1:K1"/>
    <mergeCell ref="A2:K2"/>
    <mergeCell ref="E3:K3"/>
    <mergeCell ref="A3:A4"/>
    <mergeCell ref="B3:B4"/>
    <mergeCell ref="C3:C4"/>
    <mergeCell ref="D3:D4"/>
  </mergeCells>
  <printOptions horizontalCentered="1"/>
  <pageMargins left="0.28000000000000003" right="0.16" top="0.41" bottom="0.35" header="0.38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таб. 8</vt:lpstr>
      <vt:lpstr>таб. 6 </vt:lpstr>
      <vt:lpstr>таб 4</vt:lpstr>
      <vt:lpstr>таб 2 </vt:lpstr>
      <vt:lpstr>'таб 4'!Область_печати</vt:lpstr>
      <vt:lpstr>'таб. 6 '!Область_печати</vt:lpstr>
      <vt:lpstr>'таб.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2024-09-13T05:59:14Z</dcterms:modified>
</cp:coreProperties>
</file>